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40" windowWidth="21840" windowHeight="12195"/>
  </bookViews>
  <sheets>
    <sheet name="Прил. 11" sheetId="1" r:id="rId1"/>
  </sheets>
  <definedNames>
    <definedName name="_xlnm.Print_Titles" localSheetId="0">'Прил. 11'!$5:$5</definedName>
    <definedName name="_xlnm.Print_Area" localSheetId="0">'Прил. 11'!$A$1:$O$124</definedName>
  </definedNames>
  <calcPr calcId="152511"/>
</workbook>
</file>

<file path=xl/calcChain.xml><?xml version="1.0" encoding="utf-8"?>
<calcChain xmlns="http://schemas.openxmlformats.org/spreadsheetml/2006/main">
  <c r="N79" i="1" l="1"/>
  <c r="J79" i="1"/>
  <c r="J89" i="1"/>
  <c r="N72" i="1"/>
  <c r="N69" i="1"/>
  <c r="N66" i="1"/>
  <c r="N63" i="1"/>
  <c r="N56" i="1"/>
  <c r="N53" i="1"/>
  <c r="N49" i="1"/>
  <c r="L72" i="1"/>
  <c r="L69" i="1"/>
  <c r="L66" i="1"/>
  <c r="L63" i="1"/>
  <c r="L56" i="1"/>
  <c r="L53" i="1"/>
  <c r="L49" i="1"/>
  <c r="J72" i="1"/>
  <c r="J69" i="1"/>
  <c r="J66" i="1"/>
  <c r="J63" i="1"/>
  <c r="J56" i="1"/>
  <c r="J53" i="1"/>
  <c r="J49" i="1"/>
  <c r="H72" i="1"/>
  <c r="H69" i="1"/>
  <c r="H66" i="1"/>
  <c r="H63" i="1"/>
  <c r="H56" i="1"/>
  <c r="H53" i="1"/>
  <c r="H49" i="1"/>
  <c r="N36" i="1"/>
  <c r="N33" i="1"/>
  <c r="N30" i="1"/>
  <c r="N27" i="1"/>
  <c r="N20" i="1"/>
  <c r="N17" i="1"/>
  <c r="N13" i="1"/>
  <c r="L36" i="1"/>
  <c r="L33" i="1"/>
  <c r="L30" i="1"/>
  <c r="L27" i="1"/>
  <c r="L20" i="1"/>
  <c r="L17" i="1"/>
  <c r="L13" i="1"/>
  <c r="J36" i="1"/>
  <c r="J33" i="1"/>
  <c r="J30" i="1"/>
  <c r="J27" i="1"/>
  <c r="J20" i="1"/>
  <c r="J17" i="1"/>
  <c r="J13" i="1"/>
  <c r="H36" i="1"/>
  <c r="H33" i="1"/>
  <c r="H30" i="1"/>
  <c r="H27" i="1"/>
  <c r="H20" i="1"/>
  <c r="H17" i="1"/>
  <c r="H13" i="1"/>
  <c r="H80" i="1" l="1"/>
  <c r="H81" i="1"/>
  <c r="H82" i="1"/>
  <c r="H83" i="1"/>
  <c r="H84" i="1"/>
  <c r="H86" i="1"/>
  <c r="H87" i="1"/>
  <c r="H88" i="1"/>
  <c r="H90" i="1"/>
  <c r="H91" i="1"/>
  <c r="H93" i="1"/>
  <c r="H94" i="1"/>
  <c r="H95" i="1"/>
  <c r="H96" i="1"/>
  <c r="H97" i="1"/>
  <c r="H98" i="1"/>
  <c r="H100" i="1"/>
  <c r="H101" i="1"/>
  <c r="H103" i="1"/>
  <c r="H104" i="1"/>
  <c r="H106" i="1"/>
  <c r="H107" i="1"/>
  <c r="H109" i="1"/>
  <c r="H110" i="1"/>
  <c r="H111" i="1"/>
  <c r="H112" i="1"/>
  <c r="H113" i="1"/>
  <c r="J80" i="1"/>
  <c r="J81" i="1"/>
  <c r="J82" i="1"/>
  <c r="J83" i="1"/>
  <c r="J84" i="1"/>
  <c r="J86" i="1"/>
  <c r="J87" i="1"/>
  <c r="J88" i="1"/>
  <c r="J90" i="1"/>
  <c r="J91" i="1"/>
  <c r="J93" i="1"/>
  <c r="J94" i="1"/>
  <c r="J95" i="1"/>
  <c r="J96" i="1"/>
  <c r="J97" i="1"/>
  <c r="J98" i="1"/>
  <c r="J100" i="1"/>
  <c r="J101" i="1"/>
  <c r="J103" i="1"/>
  <c r="J104" i="1"/>
  <c r="J106" i="1"/>
  <c r="J105" i="1" s="1"/>
  <c r="J107" i="1"/>
  <c r="J109" i="1"/>
  <c r="J110" i="1"/>
  <c r="J111" i="1"/>
  <c r="J112" i="1"/>
  <c r="J113" i="1"/>
  <c r="L80" i="1"/>
  <c r="L81" i="1"/>
  <c r="L82" i="1"/>
  <c r="L83" i="1"/>
  <c r="L84" i="1"/>
  <c r="L86" i="1"/>
  <c r="L85" i="1" s="1"/>
  <c r="L87" i="1"/>
  <c r="L88" i="1"/>
  <c r="L90" i="1"/>
  <c r="L89" i="1" s="1"/>
  <c r="L91" i="1"/>
  <c r="L93" i="1"/>
  <c r="L94" i="1"/>
  <c r="L95" i="1"/>
  <c r="L96" i="1"/>
  <c r="L97" i="1"/>
  <c r="L98" i="1"/>
  <c r="L100" i="1"/>
  <c r="L101" i="1"/>
  <c r="L103" i="1"/>
  <c r="L102" i="1" s="1"/>
  <c r="L104" i="1"/>
  <c r="L106" i="1"/>
  <c r="L105" i="1" s="1"/>
  <c r="L107" i="1"/>
  <c r="L109" i="1"/>
  <c r="L108" i="1" s="1"/>
  <c r="L110" i="1"/>
  <c r="L111" i="1"/>
  <c r="L112" i="1"/>
  <c r="L113" i="1"/>
  <c r="N80" i="1"/>
  <c r="N81" i="1"/>
  <c r="N82" i="1"/>
  <c r="N83" i="1"/>
  <c r="N84" i="1"/>
  <c r="N86" i="1"/>
  <c r="N85" i="1" s="1"/>
  <c r="N87" i="1"/>
  <c r="N88" i="1"/>
  <c r="N90" i="1"/>
  <c r="N91" i="1"/>
  <c r="N93" i="1"/>
  <c r="N94" i="1"/>
  <c r="N95" i="1"/>
  <c r="N96" i="1"/>
  <c r="N97" i="1"/>
  <c r="N98" i="1"/>
  <c r="N100" i="1"/>
  <c r="N101" i="1"/>
  <c r="N103" i="1"/>
  <c r="N102" i="1" s="1"/>
  <c r="N104" i="1"/>
  <c r="N106" i="1"/>
  <c r="N105" i="1" s="1"/>
  <c r="N107" i="1"/>
  <c r="N109" i="1"/>
  <c r="N110" i="1"/>
  <c r="N111" i="1"/>
  <c r="N112" i="1"/>
  <c r="N113" i="1"/>
  <c r="N89" i="1" l="1"/>
  <c r="N99" i="1"/>
  <c r="J102" i="1"/>
  <c r="N108" i="1"/>
  <c r="N92" i="1"/>
  <c r="L99" i="1"/>
  <c r="L79" i="1"/>
  <c r="L92" i="1"/>
  <c r="J85" i="1"/>
  <c r="J99" i="1"/>
  <c r="J108" i="1"/>
  <c r="J92" i="1"/>
  <c r="C117" i="1"/>
  <c r="F108" i="1"/>
  <c r="F105" i="1"/>
  <c r="F102" i="1"/>
  <c r="F99" i="1"/>
  <c r="F92" i="1"/>
  <c r="F89" i="1"/>
  <c r="F85" i="1"/>
  <c r="F79" i="1"/>
  <c r="C108" i="1"/>
  <c r="C105" i="1"/>
  <c r="C102" i="1"/>
  <c r="C99" i="1"/>
  <c r="C92" i="1"/>
  <c r="C89" i="1"/>
  <c r="C85" i="1"/>
  <c r="C79" i="1"/>
  <c r="N43" i="1"/>
  <c r="L43" i="1"/>
  <c r="J43" i="1"/>
  <c r="N7" i="1"/>
  <c r="L7" i="1"/>
  <c r="J7" i="1"/>
  <c r="F36" i="1"/>
  <c r="F33" i="1"/>
  <c r="F30" i="1"/>
  <c r="F27" i="1"/>
  <c r="F20" i="1"/>
  <c r="F17" i="1"/>
  <c r="F13" i="1"/>
  <c r="F7" i="1"/>
  <c r="C36" i="1"/>
  <c r="C33" i="1"/>
  <c r="C30" i="1"/>
  <c r="C27" i="1"/>
  <c r="C20" i="1"/>
  <c r="C17" i="1"/>
  <c r="C13" i="1"/>
  <c r="C7" i="1"/>
  <c r="C77" i="1"/>
  <c r="E77" i="1" s="1"/>
  <c r="C76" i="1"/>
  <c r="C75" i="1"/>
  <c r="C74" i="1"/>
  <c r="C73" i="1"/>
  <c r="C71" i="1"/>
  <c r="C70" i="1"/>
  <c r="C68" i="1"/>
  <c r="C67" i="1"/>
  <c r="C65" i="1"/>
  <c r="C64" i="1"/>
  <c r="C62" i="1"/>
  <c r="C61" i="1"/>
  <c r="C60" i="1"/>
  <c r="C59" i="1"/>
  <c r="C58" i="1"/>
  <c r="C57" i="1"/>
  <c r="C55" i="1"/>
  <c r="C54" i="1"/>
  <c r="C53" i="1" s="1"/>
  <c r="C52" i="1"/>
  <c r="C51" i="1"/>
  <c r="E51" i="1" s="1"/>
  <c r="C50" i="1"/>
  <c r="E50" i="1" s="1"/>
  <c r="C48" i="1"/>
  <c r="C47" i="1"/>
  <c r="C46" i="1"/>
  <c r="C45" i="1"/>
  <c r="C44" i="1"/>
  <c r="E124" i="1"/>
  <c r="E115" i="1"/>
  <c r="E113" i="1"/>
  <c r="E112" i="1"/>
  <c r="E111" i="1"/>
  <c r="E110" i="1"/>
  <c r="E109" i="1"/>
  <c r="E107" i="1"/>
  <c r="E106" i="1"/>
  <c r="E104" i="1"/>
  <c r="E103" i="1"/>
  <c r="E101" i="1"/>
  <c r="E100" i="1"/>
  <c r="E98" i="1"/>
  <c r="E97" i="1"/>
  <c r="E96" i="1"/>
  <c r="E95" i="1"/>
  <c r="E94" i="1"/>
  <c r="E93" i="1"/>
  <c r="E91" i="1"/>
  <c r="E90" i="1"/>
  <c r="E88" i="1"/>
  <c r="E87" i="1"/>
  <c r="E86" i="1"/>
  <c r="E84" i="1"/>
  <c r="E83" i="1"/>
  <c r="E82" i="1"/>
  <c r="E81" i="1"/>
  <c r="E80" i="1"/>
  <c r="E71" i="1"/>
  <c r="E41" i="1"/>
  <c r="E40" i="1"/>
  <c r="E39" i="1"/>
  <c r="E38" i="1"/>
  <c r="E37" i="1"/>
  <c r="E35" i="1"/>
  <c r="E34" i="1"/>
  <c r="E32" i="1"/>
  <c r="E31" i="1"/>
  <c r="E29" i="1"/>
  <c r="E28" i="1"/>
  <c r="E26" i="1"/>
  <c r="E25" i="1"/>
  <c r="E24" i="1"/>
  <c r="E23" i="1"/>
  <c r="E22" i="1"/>
  <c r="E21" i="1"/>
  <c r="E19" i="1"/>
  <c r="E18" i="1"/>
  <c r="E16" i="1"/>
  <c r="E15" i="1"/>
  <c r="E14" i="1"/>
  <c r="E12" i="1"/>
  <c r="E11" i="1"/>
  <c r="E10" i="1"/>
  <c r="E9" i="1"/>
  <c r="E8" i="1"/>
  <c r="C6" i="1" l="1"/>
  <c r="C72" i="1"/>
  <c r="C78" i="1"/>
  <c r="C114" i="1" s="1"/>
  <c r="C49" i="1"/>
  <c r="C63" i="1"/>
  <c r="C66" i="1"/>
  <c r="C56" i="1"/>
  <c r="C43" i="1"/>
  <c r="C69" i="1"/>
  <c r="H118" i="1"/>
  <c r="N118" i="1"/>
  <c r="L118" i="1"/>
  <c r="J118" i="1"/>
  <c r="C116" i="1" l="1"/>
  <c r="C42" i="1"/>
  <c r="F77" i="1" l="1"/>
  <c r="D77" i="1"/>
  <c r="F76" i="1"/>
  <c r="D76" i="1"/>
  <c r="E76" i="1" s="1"/>
  <c r="F75" i="1"/>
  <c r="D75" i="1"/>
  <c r="E75" i="1" s="1"/>
  <c r="F74" i="1"/>
  <c r="D74" i="1"/>
  <c r="E74" i="1" s="1"/>
  <c r="F73" i="1"/>
  <c r="D73" i="1"/>
  <c r="F71" i="1"/>
  <c r="D71" i="1"/>
  <c r="F70" i="1"/>
  <c r="D70" i="1"/>
  <c r="E70" i="1" s="1"/>
  <c r="F68" i="1"/>
  <c r="D68" i="1"/>
  <c r="E68" i="1" s="1"/>
  <c r="F67" i="1"/>
  <c r="F66" i="1" s="1"/>
  <c r="D67" i="1"/>
  <c r="F65" i="1"/>
  <c r="D65" i="1"/>
  <c r="E65" i="1" s="1"/>
  <c r="F64" i="1"/>
  <c r="F63" i="1" s="1"/>
  <c r="D64" i="1"/>
  <c r="F62" i="1"/>
  <c r="D62" i="1"/>
  <c r="E62" i="1" s="1"/>
  <c r="F61" i="1"/>
  <c r="D61" i="1"/>
  <c r="E61" i="1" s="1"/>
  <c r="F60" i="1"/>
  <c r="D60" i="1"/>
  <c r="E60" i="1" s="1"/>
  <c r="F59" i="1"/>
  <c r="D59" i="1"/>
  <c r="E59" i="1" s="1"/>
  <c r="F58" i="1"/>
  <c r="D58" i="1"/>
  <c r="E58" i="1" s="1"/>
  <c r="F57" i="1"/>
  <c r="D57" i="1"/>
  <c r="E57" i="1" s="1"/>
  <c r="F55" i="1"/>
  <c r="D55" i="1"/>
  <c r="E55" i="1" s="1"/>
  <c r="F54" i="1"/>
  <c r="D54" i="1"/>
  <c r="E54" i="1" s="1"/>
  <c r="F52" i="1"/>
  <c r="D52" i="1"/>
  <c r="E52" i="1" s="1"/>
  <c r="F51" i="1"/>
  <c r="D51" i="1"/>
  <c r="F50" i="1"/>
  <c r="D50" i="1"/>
  <c r="F48" i="1"/>
  <c r="D48" i="1"/>
  <c r="E48" i="1" s="1"/>
  <c r="F47" i="1"/>
  <c r="D47" i="1"/>
  <c r="E47" i="1" s="1"/>
  <c r="F46" i="1"/>
  <c r="D46" i="1"/>
  <c r="E46" i="1" s="1"/>
  <c r="F45" i="1"/>
  <c r="D45" i="1"/>
  <c r="E45" i="1" s="1"/>
  <c r="F44" i="1"/>
  <c r="D44" i="1"/>
  <c r="E44" i="1" s="1"/>
  <c r="D79" i="1"/>
  <c r="E79" i="1" s="1"/>
  <c r="D85" i="1"/>
  <c r="E85" i="1" s="1"/>
  <c r="D89" i="1"/>
  <c r="E89" i="1" s="1"/>
  <c r="D92" i="1"/>
  <c r="E92" i="1" s="1"/>
  <c r="D99" i="1"/>
  <c r="E99" i="1" s="1"/>
  <c r="D102" i="1"/>
  <c r="E102" i="1" s="1"/>
  <c r="D105" i="1"/>
  <c r="E105" i="1" s="1"/>
  <c r="D108" i="1"/>
  <c r="E108" i="1" s="1"/>
  <c r="D72" i="1" l="1"/>
  <c r="E72" i="1" s="1"/>
  <c r="E73" i="1"/>
  <c r="D66" i="1"/>
  <c r="E66" i="1" s="1"/>
  <c r="E67" i="1"/>
  <c r="D63" i="1"/>
  <c r="E63" i="1" s="1"/>
  <c r="E64" i="1"/>
  <c r="F56" i="1"/>
  <c r="D56" i="1"/>
  <c r="E56" i="1" s="1"/>
  <c r="D49" i="1"/>
  <c r="E49" i="1" s="1"/>
  <c r="F72" i="1"/>
  <c r="D43" i="1"/>
  <c r="E43" i="1" s="1"/>
  <c r="D53" i="1"/>
  <c r="E53" i="1" s="1"/>
  <c r="D69" i="1"/>
  <c r="E69" i="1" s="1"/>
  <c r="F53" i="1"/>
  <c r="F69" i="1"/>
  <c r="F49" i="1"/>
  <c r="F43" i="1"/>
  <c r="D78" i="1"/>
  <c r="F78" i="1"/>
  <c r="F114" i="1" s="1"/>
  <c r="D42" i="1" l="1"/>
  <c r="E42" i="1" s="1"/>
  <c r="F42" i="1"/>
  <c r="D114" i="1"/>
  <c r="E114" i="1" s="1"/>
  <c r="E78" i="1"/>
  <c r="F117" i="1" l="1"/>
  <c r="D117" i="1"/>
  <c r="O77" i="1"/>
  <c r="O76" i="1"/>
  <c r="O75" i="1"/>
  <c r="O74" i="1"/>
  <c r="O73" i="1"/>
  <c r="O71" i="1"/>
  <c r="O70" i="1"/>
  <c r="O68" i="1"/>
  <c r="O67" i="1"/>
  <c r="O65" i="1"/>
  <c r="O64" i="1"/>
  <c r="O62" i="1"/>
  <c r="O61" i="1"/>
  <c r="O60" i="1"/>
  <c r="O59" i="1"/>
  <c r="O58" i="1"/>
  <c r="O57" i="1"/>
  <c r="O55" i="1"/>
  <c r="O54" i="1"/>
  <c r="O52" i="1"/>
  <c r="O51" i="1"/>
  <c r="O50" i="1"/>
  <c r="O48" i="1"/>
  <c r="O47" i="1"/>
  <c r="O46" i="1"/>
  <c r="O45" i="1"/>
  <c r="O44" i="1"/>
  <c r="O41" i="1"/>
  <c r="O40" i="1"/>
  <c r="O39" i="1"/>
  <c r="O38" i="1"/>
  <c r="O37" i="1"/>
  <c r="O35" i="1"/>
  <c r="O34" i="1"/>
  <c r="O32" i="1"/>
  <c r="O31" i="1"/>
  <c r="O29" i="1"/>
  <c r="O28" i="1"/>
  <c r="O26" i="1"/>
  <c r="O25" i="1"/>
  <c r="O24" i="1"/>
  <c r="O23" i="1"/>
  <c r="O22" i="1"/>
  <c r="O21" i="1"/>
  <c r="O19" i="1"/>
  <c r="O18" i="1"/>
  <c r="O16" i="1"/>
  <c r="O15" i="1"/>
  <c r="O14" i="1"/>
  <c r="O12" i="1"/>
  <c r="O11" i="1"/>
  <c r="O10" i="1"/>
  <c r="O9" i="1"/>
  <c r="O8" i="1"/>
  <c r="M77" i="1"/>
  <c r="M76" i="1"/>
  <c r="M75" i="1"/>
  <c r="M74" i="1"/>
  <c r="M73" i="1"/>
  <c r="M71" i="1"/>
  <c r="M70" i="1"/>
  <c r="M68" i="1"/>
  <c r="M67" i="1"/>
  <c r="M65" i="1"/>
  <c r="M64" i="1"/>
  <c r="M62" i="1"/>
  <c r="M61" i="1"/>
  <c r="M60" i="1"/>
  <c r="M59" i="1"/>
  <c r="M58" i="1"/>
  <c r="M57" i="1"/>
  <c r="M55" i="1"/>
  <c r="M54" i="1"/>
  <c r="M52" i="1"/>
  <c r="M51" i="1"/>
  <c r="M50" i="1"/>
  <c r="M48" i="1"/>
  <c r="M47" i="1"/>
  <c r="M46" i="1"/>
  <c r="M45" i="1"/>
  <c r="M44" i="1"/>
  <c r="M41" i="1"/>
  <c r="M40" i="1"/>
  <c r="M39" i="1"/>
  <c r="M38" i="1"/>
  <c r="M37" i="1"/>
  <c r="M35" i="1"/>
  <c r="M34" i="1"/>
  <c r="M32" i="1"/>
  <c r="M31" i="1"/>
  <c r="M29" i="1"/>
  <c r="M28" i="1"/>
  <c r="M26" i="1"/>
  <c r="M25" i="1"/>
  <c r="M24" i="1"/>
  <c r="M23" i="1"/>
  <c r="M22" i="1"/>
  <c r="M21" i="1"/>
  <c r="M19" i="1"/>
  <c r="M18" i="1"/>
  <c r="M16" i="1"/>
  <c r="M15" i="1"/>
  <c r="M14" i="1"/>
  <c r="M12" i="1"/>
  <c r="M11" i="1"/>
  <c r="M10" i="1"/>
  <c r="M9" i="1"/>
  <c r="M8" i="1"/>
  <c r="K77" i="1"/>
  <c r="K76" i="1"/>
  <c r="K75" i="1"/>
  <c r="K74" i="1"/>
  <c r="K73" i="1"/>
  <c r="K71" i="1"/>
  <c r="K68" i="1"/>
  <c r="K67" i="1"/>
  <c r="K65" i="1"/>
  <c r="K64" i="1"/>
  <c r="K62" i="1"/>
  <c r="K61" i="1"/>
  <c r="K60" i="1"/>
  <c r="K59" i="1"/>
  <c r="K58" i="1"/>
  <c r="K57" i="1"/>
  <c r="K55" i="1"/>
  <c r="K54" i="1"/>
  <c r="K52" i="1"/>
  <c r="K51" i="1"/>
  <c r="K50" i="1"/>
  <c r="K48" i="1"/>
  <c r="K47" i="1"/>
  <c r="K46" i="1"/>
  <c r="K45" i="1"/>
  <c r="K44" i="1"/>
  <c r="K41" i="1"/>
  <c r="K40" i="1"/>
  <c r="K39" i="1"/>
  <c r="K38" i="1"/>
  <c r="K37" i="1"/>
  <c r="K35" i="1"/>
  <c r="K34" i="1"/>
  <c r="K32" i="1"/>
  <c r="K31" i="1"/>
  <c r="K29" i="1"/>
  <c r="K28" i="1"/>
  <c r="K26" i="1"/>
  <c r="K25" i="1"/>
  <c r="K24" i="1"/>
  <c r="K23" i="1"/>
  <c r="K22" i="1"/>
  <c r="K21" i="1"/>
  <c r="K19" i="1"/>
  <c r="K18" i="1"/>
  <c r="K16" i="1"/>
  <c r="K15" i="1"/>
  <c r="K14" i="1"/>
  <c r="K12" i="1"/>
  <c r="K11" i="1"/>
  <c r="K10" i="1"/>
  <c r="K9" i="1"/>
  <c r="K8" i="1"/>
  <c r="I113" i="1"/>
  <c r="I109" i="1"/>
  <c r="I107" i="1"/>
  <c r="I86" i="1"/>
  <c r="I41" i="1"/>
  <c r="I40" i="1"/>
  <c r="I39" i="1"/>
  <c r="I38" i="1"/>
  <c r="I37" i="1"/>
  <c r="I35" i="1"/>
  <c r="I34" i="1"/>
  <c r="I32" i="1"/>
  <c r="I31" i="1"/>
  <c r="I29" i="1"/>
  <c r="I28" i="1"/>
  <c r="I26" i="1"/>
  <c r="I25" i="1"/>
  <c r="I24" i="1"/>
  <c r="I23" i="1"/>
  <c r="I22" i="1"/>
  <c r="I21" i="1"/>
  <c r="I19" i="1"/>
  <c r="I18" i="1"/>
  <c r="I16" i="1"/>
  <c r="I15" i="1"/>
  <c r="I14" i="1"/>
  <c r="I12" i="1"/>
  <c r="I11" i="1"/>
  <c r="I10" i="1"/>
  <c r="I9" i="1"/>
  <c r="I8" i="1"/>
  <c r="G124" i="1"/>
  <c r="G115" i="1"/>
  <c r="G113" i="1"/>
  <c r="G112" i="1"/>
  <c r="G111" i="1"/>
  <c r="G110" i="1"/>
  <c r="G109" i="1"/>
  <c r="G107" i="1"/>
  <c r="G106" i="1"/>
  <c r="G104" i="1"/>
  <c r="G103" i="1"/>
  <c r="G101" i="1"/>
  <c r="G100" i="1"/>
  <c r="G98" i="1"/>
  <c r="G97" i="1"/>
  <c r="G96" i="1"/>
  <c r="G95" i="1"/>
  <c r="G94" i="1"/>
  <c r="G93" i="1"/>
  <c r="G91" i="1"/>
  <c r="G90" i="1"/>
  <c r="G88" i="1"/>
  <c r="G87" i="1"/>
  <c r="G86" i="1"/>
  <c r="G84" i="1"/>
  <c r="G83" i="1"/>
  <c r="G82" i="1"/>
  <c r="G81" i="1"/>
  <c r="G80" i="1"/>
  <c r="G41" i="1"/>
  <c r="G40" i="1"/>
  <c r="G39" i="1"/>
  <c r="G38" i="1"/>
  <c r="G37" i="1"/>
  <c r="G35" i="1"/>
  <c r="G34" i="1"/>
  <c r="G32" i="1"/>
  <c r="G31" i="1"/>
  <c r="G29" i="1"/>
  <c r="G28" i="1"/>
  <c r="G26" i="1"/>
  <c r="G25" i="1"/>
  <c r="G24" i="1"/>
  <c r="G23" i="1"/>
  <c r="G22" i="1"/>
  <c r="G21" i="1"/>
  <c r="G19" i="1"/>
  <c r="G18" i="1"/>
  <c r="G16" i="1"/>
  <c r="G15" i="1"/>
  <c r="G14" i="1"/>
  <c r="G12" i="1"/>
  <c r="G11" i="1"/>
  <c r="G10" i="1"/>
  <c r="G9" i="1"/>
  <c r="G8" i="1"/>
  <c r="H117" i="1" l="1"/>
  <c r="O72" i="1"/>
  <c r="O69" i="1"/>
  <c r="O66" i="1"/>
  <c r="O63" i="1"/>
  <c r="O56" i="1"/>
  <c r="O53" i="1"/>
  <c r="O49" i="1"/>
  <c r="M72" i="1"/>
  <c r="M69" i="1"/>
  <c r="M66" i="1"/>
  <c r="M63" i="1"/>
  <c r="M56" i="1"/>
  <c r="M53" i="1"/>
  <c r="M49" i="1"/>
  <c r="O33" i="1"/>
  <c r="O30" i="1"/>
  <c r="O20" i="1"/>
  <c r="O17" i="1"/>
  <c r="M36" i="1"/>
  <c r="M33" i="1"/>
  <c r="M30" i="1"/>
  <c r="M20" i="1"/>
  <c r="M13" i="1"/>
  <c r="K36" i="1"/>
  <c r="K33" i="1"/>
  <c r="K30" i="1"/>
  <c r="K27" i="1"/>
  <c r="K20" i="1"/>
  <c r="K17" i="1"/>
  <c r="H7" i="1"/>
  <c r="O36" i="1" l="1"/>
  <c r="J42" i="1"/>
  <c r="L42" i="1"/>
  <c r="N42" i="1"/>
  <c r="O27" i="1"/>
  <c r="O13" i="1"/>
  <c r="O43" i="1"/>
  <c r="M17" i="1"/>
  <c r="M43" i="1"/>
  <c r="M27" i="1"/>
  <c r="N6" i="1"/>
  <c r="K13" i="1"/>
  <c r="L6" i="1"/>
  <c r="O7" i="1"/>
  <c r="J6" i="1"/>
  <c r="M7" i="1"/>
  <c r="H6" i="1"/>
  <c r="K7" i="1"/>
  <c r="O113" i="1"/>
  <c r="O107" i="1"/>
  <c r="O106" i="1"/>
  <c r="O104" i="1"/>
  <c r="O101" i="1"/>
  <c r="O94" i="1"/>
  <c r="O87" i="1"/>
  <c r="O86" i="1"/>
  <c r="O80" i="1"/>
  <c r="M113" i="1"/>
  <c r="M109" i="1"/>
  <c r="M107" i="1"/>
  <c r="M103" i="1"/>
  <c r="M94" i="1"/>
  <c r="M87" i="1"/>
  <c r="M86" i="1"/>
  <c r="M84" i="1"/>
  <c r="O42" i="1" l="1"/>
  <c r="K6" i="1"/>
  <c r="M6" i="1"/>
  <c r="O82" i="1"/>
  <c r="M106" i="1"/>
  <c r="M104" i="1"/>
  <c r="M101" i="1"/>
  <c r="O84" i="1"/>
  <c r="M80" i="1"/>
  <c r="M82" i="1"/>
  <c r="M42" i="1"/>
  <c r="O103" i="1"/>
  <c r="O6" i="1"/>
  <c r="O109" i="1"/>
  <c r="O110" i="1"/>
  <c r="O112" i="1"/>
  <c r="M100" i="1"/>
  <c r="M98" i="1"/>
  <c r="O93" i="1"/>
  <c r="O95" i="1"/>
  <c r="O97" i="1"/>
  <c r="O91" i="1"/>
  <c r="M83" i="1"/>
  <c r="M102" i="1"/>
  <c r="K113" i="1"/>
  <c r="K109" i="1"/>
  <c r="K107" i="1"/>
  <c r="K86" i="1"/>
  <c r="O105" i="1" l="1"/>
  <c r="O102" i="1"/>
  <c r="M97" i="1"/>
  <c r="O111" i="1"/>
  <c r="M112" i="1"/>
  <c r="M111" i="1"/>
  <c r="M110" i="1"/>
  <c r="M105" i="1"/>
  <c r="M93" i="1"/>
  <c r="O98" i="1"/>
  <c r="O96" i="1"/>
  <c r="M96" i="1"/>
  <c r="M95" i="1"/>
  <c r="M91" i="1"/>
  <c r="O90" i="1"/>
  <c r="O85" i="1"/>
  <c r="O88" i="1"/>
  <c r="O83" i="1"/>
  <c r="K110" i="1"/>
  <c r="I110" i="1"/>
  <c r="K112" i="1"/>
  <c r="I112" i="1"/>
  <c r="K111" i="1"/>
  <c r="I111" i="1"/>
  <c r="K104" i="1"/>
  <c r="I104" i="1"/>
  <c r="K103" i="1"/>
  <c r="I103" i="1"/>
  <c r="O99" i="1"/>
  <c r="O100" i="1"/>
  <c r="I100" i="1"/>
  <c r="K100" i="1"/>
  <c r="K101" i="1"/>
  <c r="I101" i="1"/>
  <c r="K98" i="1"/>
  <c r="I98" i="1"/>
  <c r="K93" i="1"/>
  <c r="I93" i="1"/>
  <c r="K95" i="1"/>
  <c r="I95" i="1"/>
  <c r="K97" i="1"/>
  <c r="I97" i="1"/>
  <c r="K94" i="1"/>
  <c r="I94" i="1"/>
  <c r="K96" i="1"/>
  <c r="I96" i="1"/>
  <c r="M90" i="1"/>
  <c r="K91" i="1"/>
  <c r="I91" i="1"/>
  <c r="I90" i="1"/>
  <c r="K90" i="1"/>
  <c r="M85" i="1"/>
  <c r="M88" i="1"/>
  <c r="I87" i="1"/>
  <c r="K87" i="1"/>
  <c r="K88" i="1"/>
  <c r="I88" i="1"/>
  <c r="K82" i="1"/>
  <c r="I82" i="1"/>
  <c r="I81" i="1"/>
  <c r="K81" i="1"/>
  <c r="I83" i="1"/>
  <c r="K83" i="1"/>
  <c r="K80" i="1"/>
  <c r="I80" i="1"/>
  <c r="K84" i="1"/>
  <c r="I84" i="1"/>
  <c r="H102" i="1"/>
  <c r="K102" i="1" s="1"/>
  <c r="O92" i="1"/>
  <c r="O108" i="1"/>
  <c r="O89" i="1"/>
  <c r="M81" i="1"/>
  <c r="N78" i="1"/>
  <c r="H108" i="1"/>
  <c r="K108" i="1" s="1"/>
  <c r="H99" i="1"/>
  <c r="K99" i="1" s="1"/>
  <c r="H92" i="1"/>
  <c r="K92" i="1" s="1"/>
  <c r="H85" i="1"/>
  <c r="H79" i="1"/>
  <c r="H89" i="1"/>
  <c r="J78" i="1" l="1"/>
  <c r="K79" i="1"/>
  <c r="M99" i="1"/>
  <c r="K89" i="1"/>
  <c r="M108" i="1"/>
  <c r="M92" i="1"/>
  <c r="M89" i="1"/>
  <c r="K85" i="1"/>
  <c r="L78" i="1"/>
  <c r="O81" i="1"/>
  <c r="O79" i="1" l="1"/>
  <c r="M79" i="1"/>
  <c r="O78" i="1"/>
  <c r="I77" i="1"/>
  <c r="G77" i="1"/>
  <c r="I76" i="1"/>
  <c r="I75" i="1"/>
  <c r="I74" i="1"/>
  <c r="I73" i="1"/>
  <c r="G73" i="1"/>
  <c r="I71" i="1"/>
  <c r="G71" i="1"/>
  <c r="I68" i="1"/>
  <c r="I67" i="1"/>
  <c r="I65" i="1"/>
  <c r="I62" i="1"/>
  <c r="I61" i="1"/>
  <c r="G61" i="1"/>
  <c r="I60" i="1"/>
  <c r="G60" i="1"/>
  <c r="I59" i="1"/>
  <c r="G59" i="1"/>
  <c r="I58" i="1"/>
  <c r="G58" i="1"/>
  <c r="G57" i="1"/>
  <c r="I55" i="1"/>
  <c r="I52" i="1"/>
  <c r="I51" i="1"/>
  <c r="G51" i="1"/>
  <c r="I48" i="1"/>
  <c r="G48" i="1"/>
  <c r="I47" i="1"/>
  <c r="G47" i="1"/>
  <c r="I46" i="1"/>
  <c r="G46" i="1"/>
  <c r="I45" i="1"/>
  <c r="G45" i="1"/>
  <c r="G44" i="1"/>
  <c r="M78" i="1" l="1"/>
  <c r="G74" i="1"/>
  <c r="G75" i="1"/>
  <c r="G76" i="1"/>
  <c r="G70" i="1"/>
  <c r="G68" i="1"/>
  <c r="G65" i="1"/>
  <c r="G62" i="1"/>
  <c r="G54" i="1"/>
  <c r="G55" i="1"/>
  <c r="G52" i="1"/>
  <c r="G67" i="1"/>
  <c r="G64" i="1"/>
  <c r="I64" i="1"/>
  <c r="I57" i="1"/>
  <c r="I54" i="1"/>
  <c r="G50" i="1"/>
  <c r="I50" i="1"/>
  <c r="I44" i="1"/>
  <c r="G72" i="1"/>
  <c r="G56" i="1"/>
  <c r="G53" i="1"/>
  <c r="G43" i="1"/>
  <c r="I108" i="1"/>
  <c r="I102" i="1"/>
  <c r="I99" i="1"/>
  <c r="I92" i="1"/>
  <c r="I89" i="1"/>
  <c r="I85" i="1"/>
  <c r="I79" i="1"/>
  <c r="G108" i="1"/>
  <c r="G105" i="1"/>
  <c r="G102" i="1"/>
  <c r="G99" i="1"/>
  <c r="G92" i="1"/>
  <c r="G89" i="1"/>
  <c r="G85" i="1"/>
  <c r="G79" i="1"/>
  <c r="I36" i="1"/>
  <c r="D36" i="1"/>
  <c r="E36" i="1" s="1"/>
  <c r="I33" i="1"/>
  <c r="D33" i="1"/>
  <c r="E33" i="1" s="1"/>
  <c r="I30" i="1"/>
  <c r="D30" i="1"/>
  <c r="E30" i="1" s="1"/>
  <c r="I27" i="1"/>
  <c r="D27" i="1"/>
  <c r="E27" i="1" s="1"/>
  <c r="I20" i="1"/>
  <c r="D20" i="1"/>
  <c r="E20" i="1" s="1"/>
  <c r="I17" i="1"/>
  <c r="D17" i="1"/>
  <c r="E17" i="1" s="1"/>
  <c r="I13" i="1"/>
  <c r="D13" i="1"/>
  <c r="E13" i="1" s="1"/>
  <c r="I7" i="1"/>
  <c r="D7" i="1"/>
  <c r="E7" i="1" s="1"/>
  <c r="G66" i="1" l="1"/>
  <c r="G69" i="1"/>
  <c r="G63" i="1"/>
  <c r="G49" i="1"/>
  <c r="G36" i="1"/>
  <c r="G33" i="1"/>
  <c r="G30" i="1"/>
  <c r="G27" i="1"/>
  <c r="G20" i="1"/>
  <c r="G17" i="1"/>
  <c r="G13" i="1"/>
  <c r="F6" i="1"/>
  <c r="I6" i="1" s="1"/>
  <c r="G7" i="1"/>
  <c r="D6" i="1"/>
  <c r="E6" i="1" s="1"/>
  <c r="J117" i="1"/>
  <c r="G42" i="1" l="1"/>
  <c r="G78" i="1"/>
  <c r="G6" i="1"/>
  <c r="L117" i="1"/>
  <c r="D116" i="1" l="1"/>
  <c r="N117" i="1"/>
  <c r="F116" i="1" l="1"/>
  <c r="H116" i="1" s="1"/>
  <c r="G114" i="1"/>
  <c r="J116" i="1" l="1"/>
  <c r="N114" i="1"/>
  <c r="L116" i="1" l="1"/>
  <c r="L114" i="1"/>
  <c r="O114" i="1" s="1"/>
  <c r="J114" i="1"/>
  <c r="J115" i="1" s="1"/>
  <c r="L115" i="1" l="1"/>
  <c r="L124" i="1" s="1"/>
  <c r="K72" i="1"/>
  <c r="I72" i="1"/>
  <c r="K53" i="1"/>
  <c r="I53" i="1"/>
  <c r="M114" i="1"/>
  <c r="J124" i="1"/>
  <c r="N116" i="1"/>
  <c r="H43" i="1"/>
  <c r="N115" i="1" l="1"/>
  <c r="N124" i="1" s="1"/>
  <c r="K66" i="1"/>
  <c r="I66" i="1"/>
  <c r="K63" i="1"/>
  <c r="I63" i="1"/>
  <c r="K56" i="1"/>
  <c r="I56" i="1"/>
  <c r="K49" i="1"/>
  <c r="I49" i="1"/>
  <c r="K43" i="1"/>
  <c r="I43" i="1"/>
  <c r="M124" i="1"/>
  <c r="M115" i="1"/>
  <c r="O124" i="1" l="1"/>
  <c r="O115" i="1"/>
  <c r="I70" i="1"/>
  <c r="K70" i="1"/>
  <c r="H42" i="1"/>
  <c r="K106" i="1"/>
  <c r="H105" i="1"/>
  <c r="K105" i="1" l="1"/>
  <c r="H78" i="1"/>
  <c r="K69" i="1"/>
  <c r="I42" i="1"/>
  <c r="I69" i="1"/>
  <c r="I106" i="1"/>
  <c r="K42" i="1"/>
  <c r="I105" i="1"/>
  <c r="K78" i="1" l="1"/>
  <c r="I78" i="1"/>
  <c r="H114" i="1"/>
  <c r="H115" i="1" s="1"/>
  <c r="H124" i="1" s="1"/>
  <c r="I114" i="1" l="1"/>
  <c r="K114" i="1"/>
  <c r="K115" i="1" l="1"/>
  <c r="I115" i="1"/>
  <c r="K124" i="1" l="1"/>
  <c r="I124" i="1"/>
</calcChain>
</file>

<file path=xl/sharedStrings.xml><?xml version="1.0" encoding="utf-8"?>
<sst xmlns="http://schemas.openxmlformats.org/spreadsheetml/2006/main" count="282" uniqueCount="133">
  <si>
    <t>Источники данных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</si>
  <si>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</si>
  <si>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</si>
  <si>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</si>
  <si>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</si>
  <si>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</si>
  <si>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</si>
  <si>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</si>
  <si>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</si>
  <si>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</si>
  <si>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</si>
  <si>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</si>
  <si>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</si>
  <si>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</si>
  <si>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Грузовые автомобили с мощностью двигателя: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</si>
  <si>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</si>
  <si>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</si>
  <si>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</si>
  <si>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</si>
  <si>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</si>
  <si>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</si>
  <si>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</si>
  <si>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</si>
  <si>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</si>
  <si>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</si>
  <si>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</si>
  <si>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</si>
  <si>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</si>
  <si>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Другие самоходные транспортные средства, машины и механизмы на пневматическом и гусеничном ходу</t>
  </si>
  <si>
    <t>Транспортный налог с организаций</t>
  </si>
  <si>
    <t>Сумма транспортного налога</t>
  </si>
  <si>
    <t>Коэффициент собираемости, %</t>
  </si>
  <si>
    <t>Коэффициент переходящих платежей, %</t>
  </si>
  <si>
    <t>Сумма налога, подлежащего уплате в бюджет</t>
  </si>
  <si>
    <t>Фактор F (+/-)</t>
  </si>
  <si>
    <t>х</t>
  </si>
  <si>
    <t>тыс. руб.</t>
  </si>
  <si>
    <t>Наименование показателя</t>
  </si>
  <si>
    <t xml:space="preserve">Количество объектов транспортных средств по видам транспортных средств: </t>
  </si>
  <si>
    <t>Средняя сумма налога, подлежащего уплате в бюджет на одно ТС</t>
  </si>
  <si>
    <t>Миграция плательщиков и снятие плательщиков с учета</t>
  </si>
  <si>
    <t>Изменение налогового законодательства</t>
  </si>
  <si>
    <t>Прочие факторы</t>
  </si>
  <si>
    <t>5-ТН, стр.1300</t>
  </si>
  <si>
    <t>5-ТН, стр.1311</t>
  </si>
  <si>
    <t>5-ТН, стр.1312</t>
  </si>
  <si>
    <t>5-ТН, стр.1313</t>
  </si>
  <si>
    <t>5-ТН, стр.1314</t>
  </si>
  <si>
    <t>5-ТН, стр.1315</t>
  </si>
  <si>
    <t>5-ТН, стр.1316</t>
  </si>
  <si>
    <t>5-ТН, стр.1323</t>
  </si>
  <si>
    <t>5-ТН, стр.1324</t>
  </si>
  <si>
    <t>5-ТН, стр.1325</t>
  </si>
  <si>
    <t>5-ТН, стр.1326</t>
  </si>
  <si>
    <t>5-ТН, стр.1327</t>
  </si>
  <si>
    <t>5-ТН, стр.1328</t>
  </si>
  <si>
    <t>5-ТН, стр.1329</t>
  </si>
  <si>
    <t>5-ТН, стр.1330</t>
  </si>
  <si>
    <t>5-ТН, стр.1331</t>
  </si>
  <si>
    <t>5-ТН, стр.1332</t>
  </si>
  <si>
    <t>5-ТН, стр.1333</t>
  </si>
  <si>
    <t>5-ТН, стр.1334</t>
  </si>
  <si>
    <t>5-ТН, стр.1335</t>
  </si>
  <si>
    <t>5-ТН, стр.1336</t>
  </si>
  <si>
    <t>5-ТН, стр.1337</t>
  </si>
  <si>
    <t>5-ТН, стр.1338</t>
  </si>
  <si>
    <t>5-ТН, стр.1339</t>
  </si>
  <si>
    <t>5-ТН, стр.1351</t>
  </si>
  <si>
    <t>5-ТН, стр.1352</t>
  </si>
  <si>
    <t>5-ТН, стр.1353</t>
  </si>
  <si>
    <t>5-ТН, стр.1354</t>
  </si>
  <si>
    <t>5-ТН, стр.1355</t>
  </si>
  <si>
    <t>5-ТН, стр.1356</t>
  </si>
  <si>
    <t>5-ТН, стр.1357</t>
  </si>
  <si>
    <t>5-ТН, стр.1358</t>
  </si>
  <si>
    <t>5-ТН, стр.1359</t>
  </si>
  <si>
    <t>5-ТН, стр.1360</t>
  </si>
  <si>
    <t>5-ТН, стр.1361</t>
  </si>
  <si>
    <t>5-ТН, стр.1370</t>
  </si>
  <si>
    <t>5-ТН, стр.1400</t>
  </si>
  <si>
    <t>5-ТН, стр.1411</t>
  </si>
  <si>
    <t>5-ТН, стр.1412</t>
  </si>
  <si>
    <t>5-ТН, стр.1413</t>
  </si>
  <si>
    <t>5-ТН, стр.1414</t>
  </si>
  <si>
    <t>5-ТН, стр.1415</t>
  </si>
  <si>
    <t>5-ТН, стр.1416</t>
  </si>
  <si>
    <t>5-ТН, стр.1423</t>
  </si>
  <si>
    <t>5-ТН, стр.1424</t>
  </si>
  <si>
    <t>5-ТН, стр.1425</t>
  </si>
  <si>
    <t>5-ТН, стр.1426</t>
  </si>
  <si>
    <t>5-ТН, стр.1427</t>
  </si>
  <si>
    <t>5-ТН, стр.1428</t>
  </si>
  <si>
    <t>5-ТН, стр.1429</t>
  </si>
  <si>
    <t>5-ТН, стр.1430</t>
  </si>
  <si>
    <t>5-ТН, стр.1431</t>
  </si>
  <si>
    <t>5-ТН, стр.1432</t>
  </si>
  <si>
    <t>5-ТН, стр.1433</t>
  </si>
  <si>
    <t>5-ТН, стр.1434</t>
  </si>
  <si>
    <t>5-ТН, стр.1435</t>
  </si>
  <si>
    <t>5-ТН, стр.1436</t>
  </si>
  <si>
    <t>5-ТН, стр.1437</t>
  </si>
  <si>
    <t>5-ТН, стр.1438</t>
  </si>
  <si>
    <t>5-ТН, стр.1439</t>
  </si>
  <si>
    <t>5-ТН, стр.1451</t>
  </si>
  <si>
    <t>5-ТН, стр.1452</t>
  </si>
  <si>
    <t>5-ТН, стр.1453</t>
  </si>
  <si>
    <t>5-ТН, стр.1454</t>
  </si>
  <si>
    <t>5-ТН, стр.1455</t>
  </si>
  <si>
    <t>5-ТН, стр.1456</t>
  </si>
  <si>
    <t>5-ТН, стр.1457</t>
  </si>
  <si>
    <t>5-ТН, стр.1458</t>
  </si>
  <si>
    <t>5-ТН, стр.1459</t>
  </si>
  <si>
    <t>5-ТН, стр.1460</t>
  </si>
  <si>
    <t>5-ТН, стр.1461</t>
  </si>
  <si>
    <t>5-ТН, стр.1470</t>
  </si>
  <si>
    <t>ТР, %</t>
  </si>
  <si>
    <t>1-НМ, 
стр.1595 (гр.1)</t>
  </si>
  <si>
    <t>1-НМ, 
стр.1595 (гр.3)</t>
  </si>
  <si>
    <t>Подъем переплаты на ЕНС / погашение задолженности прошлых периодов</t>
  </si>
  <si>
    <t>п.1</t>
  </si>
  <si>
    <t>п.2</t>
  </si>
  <si>
    <t>п.3</t>
  </si>
  <si>
    <t>п.4</t>
  </si>
  <si>
    <t>п.5</t>
  </si>
  <si>
    <t>Изменения в базе налогообложения, связанные со спецификой экономической деятельности СПД *</t>
  </si>
  <si>
    <t>Приложение № 1.11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</si>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</sst>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/>
    <xf numFmtId="0" fontId="1" fillId="0" borderId="0" xfId="0" applyFont="1" applyFill="1"/>
    <xf numFmtId="0" fontId="4" fillId="0" borderId="0" xfId="0" applyFont="1" applyFill="1"/>
    <xf numFmtId="0" fontId="2" fillId="0" borderId="0" xfId="0" applyFont="1" applyFill="1"/>
    <xf numFmtId="3" fontId="1" fillId="0" borderId="0" xfId="0" applyNumberFormat="1" applyFont="1" applyFill="1"/>
    <xf numFmtId="3" fontId="4" fillId="0" borderId="0" xfId="0" applyNumberFormat="1" applyFont="1" applyFill="1"/>
    <xf numFmtId="0" fontId="6" fillId="0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165" fontId="4" fillId="3" borderId="2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 indent="2"/>
    </xf>
    <xf numFmtId="0" fontId="10" fillId="0" borderId="2" xfId="0" applyFont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 indent="2"/>
    </xf>
    <xf numFmtId="3" fontId="7" fillId="2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3" fontId="1" fillId="5" borderId="2" xfId="0" applyNumberFormat="1" applyFont="1" applyFill="1" applyBorder="1" applyAlignment="1">
      <alignment horizontal="center" vertical="center"/>
    </xf>
    <xf numFmtId="165" fontId="4" fillId="4" borderId="2" xfId="1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165" fontId="1" fillId="4" borderId="2" xfId="1" applyNumberFormat="1" applyFont="1" applyFill="1" applyBorder="1" applyAlignment="1">
      <alignment horizontal="center" vertical="center"/>
    </xf>
    <xf numFmtId="10" fontId="9" fillId="4" borderId="2" xfId="1" applyNumberFormat="1" applyFont="1" applyFill="1" applyBorder="1" applyAlignment="1">
      <alignment horizontal="center" vertical="center" wrapText="1"/>
    </xf>
    <xf numFmtId="2" fontId="1" fillId="4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5" fontId="1" fillId="0" borderId="2" xfId="1" applyNumberFormat="1" applyFont="1" applyBorder="1" applyAlignment="1">
      <alignment horizontal="center" vertical="center"/>
    </xf>
    <xf numFmtId="2" fontId="1" fillId="0" borderId="2" xfId="1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 indent="1"/>
    </xf>
    <xf numFmtId="3" fontId="10" fillId="4" borderId="2" xfId="0" applyNumberFormat="1" applyFont="1" applyFill="1" applyBorder="1" applyAlignment="1">
      <alignment horizontal="right" vertical="center" wrapText="1"/>
    </xf>
    <xf numFmtId="2" fontId="10" fillId="4" borderId="2" xfId="1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3" fontId="7" fillId="6" borderId="2" xfId="0" applyNumberFormat="1" applyFont="1" applyFill="1" applyBorder="1" applyAlignment="1">
      <alignment horizontal="center" vertical="center"/>
    </xf>
    <xf numFmtId="165" fontId="11" fillId="6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0" fontId="1" fillId="0" borderId="2" xfId="1" applyNumberFormat="1" applyFont="1" applyBorder="1" applyAlignment="1">
      <alignment horizontal="center" vertical="center"/>
    </xf>
    <xf numFmtId="10" fontId="4" fillId="0" borderId="2" xfId="1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 indent="1"/>
    </xf>
    <xf numFmtId="0" fontId="14" fillId="0" borderId="0" xfId="0" applyFont="1"/>
    <xf numFmtId="3" fontId="1" fillId="7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 wrapText="1"/>
    </xf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124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9229725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124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9229725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124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29725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124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0353675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124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5391150" y="1902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101250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19919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38017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157257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98298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16014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33731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514475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98298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16014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337310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15144750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85546875" defaultRowHeight="15" x14ac:dyDescent="0.25"/>
  <cols>
    <col min="1" max="1" width="47.7109375" style="1" customWidth="1"/>
    <col min="2" max="2" width="16.5703125" style="1" customWidth="1"/>
    <col min="3" max="4" width="14.42578125" style="1" customWidth="1"/>
    <col min="5" max="5" width="10.7109375" style="1" customWidth="1"/>
    <col min="6" max="6" width="14.5703125" style="1" customWidth="1"/>
    <col min="7" max="7" width="10.7109375" style="1" customWidth="1"/>
    <col min="8" max="8" width="14.42578125" style="1" customWidth="1"/>
    <col min="9" max="9" width="10.7109375" style="1" customWidth="1"/>
    <col min="10" max="10" width="15.85546875" style="1" customWidth="1"/>
    <col min="11" max="11" width="10.7109375" style="1" customWidth="1"/>
    <col min="12" max="12" width="15.85546875" style="1" customWidth="1"/>
    <col min="13" max="13" width="10.7109375" style="1" customWidth="1"/>
    <col min="14" max="14" width="15.85546875" style="1" customWidth="1"/>
    <col min="15" max="15" width="10.7109375" style="1" customWidth="1"/>
    <col min="16" max="16" width="8.85546875" style="1"/>
    <col min="17" max="17" width="8.85546875" style="1" customWidth="1"/>
    <col min="18" max="16384" width="8.85546875" style="1"/>
  </cols>
  <sheetData>
    <row r="1" spans="1:22" ht="15.75" x14ac:dyDescent="0.25">
      <c r="A1" s="55">
        <v>163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2" ht="33" customHeight="1" x14ac:dyDescent="0.25">
      <c r="L2" s="9"/>
      <c r="M2" s="54"/>
      <c r="N2" s="59" t="s">
        <v>125</v>
      </c>
      <c r="O2" s="59"/>
    </row>
    <row r="3" spans="1:22" s="2" customFormat="1" ht="18.75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2" ht="15.75" x14ac:dyDescent="0.25">
      <c r="G4" s="3"/>
      <c r="I4" s="3"/>
      <c r="J4" s="56"/>
      <c r="K4" s="56"/>
      <c r="N4" s="57" t="s">
        <v>36</v>
      </c>
      <c r="O4" s="57"/>
    </row>
    <row r="5" spans="1:22" ht="42.75" x14ac:dyDescent="0.25">
      <c r="A5" s="46" t="s">
        <v>37</v>
      </c>
      <c r="B5" s="47" t="s">
        <v>0</v>
      </c>
      <c r="C5" s="50" t="s">
        <v>126</v>
      </c>
      <c r="D5" s="50" t="s">
        <v>127</v>
      </c>
      <c r="E5" s="50" t="s">
        <v>115</v>
      </c>
      <c r="F5" s="50" t="s">
        <v>128</v>
      </c>
      <c r="G5" s="50" t="s">
        <v>115</v>
      </c>
      <c r="H5" s="50" t="s">
        <v>129</v>
      </c>
      <c r="I5" s="50" t="s">
        <v>115</v>
      </c>
      <c r="J5" s="50" t="s">
        <v>130</v>
      </c>
      <c r="K5" s="50" t="s">
        <v>115</v>
      </c>
      <c r="L5" s="50" t="s">
        <v>131</v>
      </c>
      <c r="M5" s="50" t="s">
        <v>115</v>
      </c>
      <c r="N5" s="50" t="s">
        <v>132</v>
      </c>
      <c r="O5" s="50" t="s">
        <v>115</v>
      </c>
    </row>
    <row r="6" spans="1:22" s="4" customFormat="1" ht="28.5" x14ac:dyDescent="0.25">
      <c r="A6" s="10" t="s">
        <v>38</v>
      </c>
      <c r="B6" s="11" t="s">
        <v>43</v>
      </c>
      <c r="C6" s="12">
        <f t="shared" ref="C6:F6" si="0">C7+C13+C17+C20+C26+C27+C30+C33+C36+C39+C40+C41</f>
        <v>0</v>
      </c>
      <c r="D6" s="12">
        <f t="shared" si="0"/>
        <v>0</v>
      </c>
      <c r="E6" s="13">
        <f t="shared" ref="E6:E69" si="1">IF(C6=0,0,D6/C6)</f>
        <v>0</v>
      </c>
      <c r="F6" s="12">
        <f t="shared" si="0"/>
        <v>0</v>
      </c>
      <c r="G6" s="13">
        <f>IF(D6=0,0,F6/D6)</f>
        <v>0</v>
      </c>
      <c r="H6" s="12">
        <f t="shared" ref="H6:J6" si="2">H7+H13+H17+H20+H26+H27+H30+H33+H36+H39+H40+H41</f>
        <v>0</v>
      </c>
      <c r="I6" s="13">
        <f>IF(F6=0,0,H6/F6)</f>
        <v>0</v>
      </c>
      <c r="J6" s="12">
        <f t="shared" si="2"/>
        <v>0</v>
      </c>
      <c r="K6" s="13">
        <f>IF(H6=0,0,J6/H6)</f>
        <v>0</v>
      </c>
      <c r="L6" s="12">
        <f t="shared" ref="L6" si="3">L7+L13+L17+L20+L26+L27+L30+L33+L36+L39+L40+L41</f>
        <v>0</v>
      </c>
      <c r="M6" s="13">
        <f>IF(J6=0,0,L6/J6)</f>
        <v>0</v>
      </c>
      <c r="N6" s="12">
        <f t="shared" ref="N6" si="4">N7+N13+N17+N20+N26+N27+N30+N33+N36+N39+N40+N41</f>
        <v>0</v>
      </c>
      <c r="O6" s="13">
        <f>IF(L6=0,0,N6/L6)</f>
        <v>0</v>
      </c>
    </row>
    <row r="7" spans="1:22" s="5" customFormat="1" ht="30" x14ac:dyDescent="0.25">
      <c r="A7" s="14" t="s">
        <v>1</v>
      </c>
      <c r="B7" s="15" t="s">
        <v>44</v>
      </c>
      <c r="C7" s="16">
        <f t="shared" ref="C7" si="5">C8+C9+C10+C11+C12</f>
        <v>0</v>
      </c>
      <c r="D7" s="16">
        <f t="shared" ref="D7" si="6">D8+D9+D10+D11+D12</f>
        <v>0</v>
      </c>
      <c r="E7" s="17">
        <f t="shared" si="1"/>
        <v>0</v>
      </c>
      <c r="F7" s="16">
        <f t="shared" ref="F7" si="7">F8+F9+F10+F11+F12</f>
        <v>0</v>
      </c>
      <c r="G7" s="17">
        <f t="shared" ref="G7:G70" si="8">IF(D7=0,0,F7/D7)</f>
        <v>0</v>
      </c>
      <c r="H7" s="16">
        <f t="shared" ref="H7:J7" si="9">H8+H9+H10+H11+H12</f>
        <v>0</v>
      </c>
      <c r="I7" s="17">
        <f t="shared" ref="I7:O70" si="10">IF(F7=0,0,H7/F7)</f>
        <v>0</v>
      </c>
      <c r="J7" s="16">
        <f t="shared" si="9"/>
        <v>0</v>
      </c>
      <c r="K7" s="17">
        <f t="shared" si="10"/>
        <v>0</v>
      </c>
      <c r="L7" s="16">
        <f t="shared" ref="L7" si="11">L8+L9+L10+L11+L12</f>
        <v>0</v>
      </c>
      <c r="M7" s="17">
        <f t="shared" si="10"/>
        <v>0</v>
      </c>
      <c r="N7" s="16">
        <f t="shared" ref="N7" si="12">N8+N9+N10+N11+N12</f>
        <v>0</v>
      </c>
      <c r="O7" s="17">
        <f t="shared" si="10"/>
        <v>0</v>
      </c>
      <c r="P7" s="8"/>
      <c r="R7" s="8"/>
      <c r="T7" s="8"/>
      <c r="V7" s="8"/>
    </row>
    <row r="8" spans="1:22" s="4" customFormat="1" x14ac:dyDescent="0.25">
      <c r="A8" s="18" t="s">
        <v>2</v>
      </c>
      <c r="B8" s="19" t="s">
        <v>45</v>
      </c>
      <c r="C8" s="53"/>
      <c r="D8" s="53"/>
      <c r="E8" s="20">
        <f t="shared" si="1"/>
        <v>0</v>
      </c>
      <c r="F8" s="53"/>
      <c r="G8" s="20">
        <f t="shared" si="8"/>
        <v>0</v>
      </c>
      <c r="H8" s="21"/>
      <c r="I8" s="20">
        <f t="shared" si="10"/>
        <v>0</v>
      </c>
      <c r="J8" s="21"/>
      <c r="K8" s="20">
        <f t="shared" si="10"/>
        <v>0</v>
      </c>
      <c r="L8" s="21"/>
      <c r="M8" s="20">
        <f t="shared" si="10"/>
        <v>0</v>
      </c>
      <c r="N8" s="21"/>
      <c r="O8" s="20">
        <f t="shared" si="10"/>
        <v>0</v>
      </c>
      <c r="P8" s="7"/>
      <c r="R8" s="7"/>
      <c r="T8" s="7"/>
      <c r="V8" s="7"/>
    </row>
    <row r="9" spans="1:22" s="4" customFormat="1" ht="30" x14ac:dyDescent="0.25">
      <c r="A9" s="18" t="s">
        <v>3</v>
      </c>
      <c r="B9" s="19" t="s">
        <v>46</v>
      </c>
      <c r="C9" s="53"/>
      <c r="D9" s="53"/>
      <c r="E9" s="20">
        <f t="shared" si="1"/>
        <v>0</v>
      </c>
      <c r="F9" s="53"/>
      <c r="G9" s="20">
        <f t="shared" si="8"/>
        <v>0</v>
      </c>
      <c r="H9" s="21"/>
      <c r="I9" s="20">
        <f t="shared" si="10"/>
        <v>0</v>
      </c>
      <c r="J9" s="21"/>
      <c r="K9" s="20">
        <f t="shared" si="10"/>
        <v>0</v>
      </c>
      <c r="L9" s="21"/>
      <c r="M9" s="20">
        <f t="shared" si="10"/>
        <v>0</v>
      </c>
      <c r="N9" s="21"/>
      <c r="O9" s="20">
        <f t="shared" si="10"/>
        <v>0</v>
      </c>
      <c r="P9" s="7"/>
      <c r="R9" s="7"/>
      <c r="T9" s="7"/>
      <c r="V9" s="7"/>
    </row>
    <row r="10" spans="1:22" s="4" customFormat="1" ht="30" x14ac:dyDescent="0.25">
      <c r="A10" s="18" t="s">
        <v>4</v>
      </c>
      <c r="B10" s="19" t="s">
        <v>47</v>
      </c>
      <c r="C10" s="53"/>
      <c r="D10" s="53"/>
      <c r="E10" s="20">
        <f t="shared" si="1"/>
        <v>0</v>
      </c>
      <c r="F10" s="53"/>
      <c r="G10" s="20">
        <f t="shared" si="8"/>
        <v>0</v>
      </c>
      <c r="H10" s="21"/>
      <c r="I10" s="20">
        <f t="shared" si="10"/>
        <v>0</v>
      </c>
      <c r="J10" s="21"/>
      <c r="K10" s="20">
        <f t="shared" si="10"/>
        <v>0</v>
      </c>
      <c r="L10" s="21"/>
      <c r="M10" s="20">
        <f t="shared" si="10"/>
        <v>0</v>
      </c>
      <c r="N10" s="21"/>
      <c r="O10" s="20">
        <f t="shared" si="10"/>
        <v>0</v>
      </c>
      <c r="P10" s="7"/>
      <c r="R10" s="7"/>
      <c r="T10" s="7"/>
      <c r="V10" s="7"/>
    </row>
    <row r="11" spans="1:22" s="4" customFormat="1" ht="30" x14ac:dyDescent="0.25">
      <c r="A11" s="18" t="s">
        <v>5</v>
      </c>
      <c r="B11" s="19" t="s">
        <v>48</v>
      </c>
      <c r="C11" s="53"/>
      <c r="D11" s="53"/>
      <c r="E11" s="20">
        <f t="shared" si="1"/>
        <v>0</v>
      </c>
      <c r="F11" s="53"/>
      <c r="G11" s="20">
        <f t="shared" si="8"/>
        <v>0</v>
      </c>
      <c r="H11" s="21"/>
      <c r="I11" s="20">
        <f t="shared" si="10"/>
        <v>0</v>
      </c>
      <c r="J11" s="21"/>
      <c r="K11" s="20">
        <f t="shared" si="10"/>
        <v>0</v>
      </c>
      <c r="L11" s="21"/>
      <c r="M11" s="20">
        <f t="shared" si="10"/>
        <v>0</v>
      </c>
      <c r="N11" s="21"/>
      <c r="O11" s="20">
        <f t="shared" si="10"/>
        <v>0</v>
      </c>
      <c r="P11" s="7"/>
      <c r="R11" s="7"/>
      <c r="T11" s="7"/>
      <c r="V11" s="7"/>
    </row>
    <row r="12" spans="1:22" s="4" customFormat="1" x14ac:dyDescent="0.25">
      <c r="A12" s="18" t="s">
        <v>6</v>
      </c>
      <c r="B12" s="19" t="s">
        <v>49</v>
      </c>
      <c r="C12" s="53"/>
      <c r="D12" s="53"/>
      <c r="E12" s="20">
        <f t="shared" si="1"/>
        <v>0</v>
      </c>
      <c r="F12" s="53"/>
      <c r="G12" s="20">
        <f t="shared" si="8"/>
        <v>0</v>
      </c>
      <c r="H12" s="21"/>
      <c r="I12" s="20">
        <f t="shared" si="10"/>
        <v>0</v>
      </c>
      <c r="J12" s="21"/>
      <c r="K12" s="20">
        <f t="shared" si="10"/>
        <v>0</v>
      </c>
      <c r="L12" s="21"/>
      <c r="M12" s="20">
        <f t="shared" si="10"/>
        <v>0</v>
      </c>
      <c r="N12" s="21"/>
      <c r="O12" s="20">
        <f t="shared" si="10"/>
        <v>0</v>
      </c>
      <c r="P12" s="7"/>
      <c r="R12" s="7"/>
      <c r="T12" s="7"/>
      <c r="V12" s="7"/>
    </row>
    <row r="13" spans="1:22" s="4" customFormat="1" ht="30" x14ac:dyDescent="0.25">
      <c r="A13" s="14" t="s">
        <v>7</v>
      </c>
      <c r="B13" s="15" t="s">
        <v>50</v>
      </c>
      <c r="C13" s="16">
        <f t="shared" ref="C13" si="13">C14+C15+C16</f>
        <v>0</v>
      </c>
      <c r="D13" s="16">
        <f t="shared" ref="D13" si="14">D14+D15+D16</f>
        <v>0</v>
      </c>
      <c r="E13" s="17">
        <f t="shared" si="1"/>
        <v>0</v>
      </c>
      <c r="F13" s="16">
        <f t="shared" ref="F13:H13" si="15">F14+F15+F16</f>
        <v>0</v>
      </c>
      <c r="G13" s="17">
        <f t="shared" si="8"/>
        <v>0</v>
      </c>
      <c r="H13" s="16">
        <f t="shared" si="15"/>
        <v>0</v>
      </c>
      <c r="I13" s="17">
        <f t="shared" si="10"/>
        <v>0</v>
      </c>
      <c r="J13" s="16">
        <f t="shared" ref="J13" si="16">J14+J15+J16</f>
        <v>0</v>
      </c>
      <c r="K13" s="17">
        <f t="shared" si="10"/>
        <v>0</v>
      </c>
      <c r="L13" s="16">
        <f t="shared" ref="L13" si="17">L14+L15+L16</f>
        <v>0</v>
      </c>
      <c r="M13" s="17">
        <f t="shared" si="10"/>
        <v>0</v>
      </c>
      <c r="N13" s="16">
        <f t="shared" ref="N13" si="18">N14+N15+N16</f>
        <v>0</v>
      </c>
      <c r="O13" s="17">
        <f t="shared" si="10"/>
        <v>0</v>
      </c>
      <c r="P13" s="7"/>
      <c r="R13" s="7"/>
      <c r="T13" s="7"/>
      <c r="V13" s="7"/>
    </row>
    <row r="14" spans="1:22" s="4" customFormat="1" x14ac:dyDescent="0.25">
      <c r="A14" s="18" t="s">
        <v>8</v>
      </c>
      <c r="B14" s="19" t="s">
        <v>51</v>
      </c>
      <c r="C14" s="53"/>
      <c r="D14" s="53"/>
      <c r="E14" s="20">
        <f t="shared" si="1"/>
        <v>0</v>
      </c>
      <c r="F14" s="53"/>
      <c r="G14" s="20">
        <f t="shared" si="8"/>
        <v>0</v>
      </c>
      <c r="H14" s="21"/>
      <c r="I14" s="20">
        <f t="shared" si="10"/>
        <v>0</v>
      </c>
      <c r="J14" s="21"/>
      <c r="K14" s="20">
        <f t="shared" si="10"/>
        <v>0</v>
      </c>
      <c r="L14" s="21"/>
      <c r="M14" s="20">
        <f t="shared" si="10"/>
        <v>0</v>
      </c>
      <c r="N14" s="21"/>
      <c r="O14" s="20">
        <f t="shared" si="10"/>
        <v>0</v>
      </c>
      <c r="P14" s="7"/>
      <c r="R14" s="7"/>
      <c r="T14" s="7"/>
      <c r="V14" s="7"/>
    </row>
    <row r="15" spans="1:22" s="4" customFormat="1" ht="30" x14ac:dyDescent="0.25">
      <c r="A15" s="18" t="s">
        <v>9</v>
      </c>
      <c r="B15" s="19" t="s">
        <v>52</v>
      </c>
      <c r="C15" s="53"/>
      <c r="D15" s="53"/>
      <c r="E15" s="20">
        <f t="shared" si="1"/>
        <v>0</v>
      </c>
      <c r="F15" s="53"/>
      <c r="G15" s="20">
        <f t="shared" si="8"/>
        <v>0</v>
      </c>
      <c r="H15" s="21"/>
      <c r="I15" s="20">
        <f t="shared" si="10"/>
        <v>0</v>
      </c>
      <c r="J15" s="21"/>
      <c r="K15" s="20">
        <f t="shared" si="10"/>
        <v>0</v>
      </c>
      <c r="L15" s="21"/>
      <c r="M15" s="20">
        <f t="shared" si="10"/>
        <v>0</v>
      </c>
      <c r="N15" s="21"/>
      <c r="O15" s="20">
        <f t="shared" si="10"/>
        <v>0</v>
      </c>
      <c r="P15" s="7"/>
      <c r="R15" s="7"/>
      <c r="T15" s="7"/>
      <c r="V15" s="7"/>
    </row>
    <row r="16" spans="1:22" s="4" customFormat="1" x14ac:dyDescent="0.25">
      <c r="A16" s="18" t="s">
        <v>10</v>
      </c>
      <c r="B16" s="19" t="s">
        <v>53</v>
      </c>
      <c r="C16" s="53"/>
      <c r="D16" s="53"/>
      <c r="E16" s="20">
        <f t="shared" si="1"/>
        <v>0</v>
      </c>
      <c r="F16" s="53"/>
      <c r="G16" s="20">
        <f t="shared" si="8"/>
        <v>0</v>
      </c>
      <c r="H16" s="21"/>
      <c r="I16" s="20">
        <f t="shared" si="10"/>
        <v>0</v>
      </c>
      <c r="J16" s="21"/>
      <c r="K16" s="20">
        <f t="shared" si="10"/>
        <v>0</v>
      </c>
      <c r="L16" s="21"/>
      <c r="M16" s="20">
        <f t="shared" si="10"/>
        <v>0</v>
      </c>
      <c r="N16" s="21"/>
      <c r="O16" s="20">
        <f t="shared" si="10"/>
        <v>0</v>
      </c>
      <c r="P16" s="7"/>
      <c r="R16" s="7"/>
      <c r="T16" s="7"/>
      <c r="V16" s="7"/>
    </row>
    <row r="17" spans="1:22" s="4" customFormat="1" x14ac:dyDescent="0.25">
      <c r="A17" s="14" t="s">
        <v>11</v>
      </c>
      <c r="B17" s="15" t="s">
        <v>54</v>
      </c>
      <c r="C17" s="16">
        <f t="shared" ref="C17" si="19">C18+C19</f>
        <v>0</v>
      </c>
      <c r="D17" s="16">
        <f t="shared" ref="D17" si="20">D18+D19</f>
        <v>0</v>
      </c>
      <c r="E17" s="17">
        <f t="shared" si="1"/>
        <v>0</v>
      </c>
      <c r="F17" s="16">
        <f t="shared" ref="F17:H17" si="21">F18+F19</f>
        <v>0</v>
      </c>
      <c r="G17" s="17">
        <f t="shared" si="8"/>
        <v>0</v>
      </c>
      <c r="H17" s="16">
        <f t="shared" si="21"/>
        <v>0</v>
      </c>
      <c r="I17" s="17">
        <f t="shared" si="10"/>
        <v>0</v>
      </c>
      <c r="J17" s="16">
        <f t="shared" ref="J17" si="22">J18+J19</f>
        <v>0</v>
      </c>
      <c r="K17" s="17">
        <f t="shared" si="10"/>
        <v>0</v>
      </c>
      <c r="L17" s="16">
        <f t="shared" ref="L17" si="23">L18+L19</f>
        <v>0</v>
      </c>
      <c r="M17" s="17">
        <f t="shared" si="10"/>
        <v>0</v>
      </c>
      <c r="N17" s="16">
        <f t="shared" ref="N17" si="24">N18+N19</f>
        <v>0</v>
      </c>
      <c r="O17" s="17">
        <f t="shared" si="10"/>
        <v>0</v>
      </c>
      <c r="P17" s="7"/>
      <c r="R17" s="7"/>
      <c r="T17" s="7"/>
      <c r="V17" s="7"/>
    </row>
    <row r="18" spans="1:22" s="4" customFormat="1" x14ac:dyDescent="0.25">
      <c r="A18" s="18" t="s">
        <v>12</v>
      </c>
      <c r="B18" s="19" t="s">
        <v>55</v>
      </c>
      <c r="C18" s="53"/>
      <c r="D18" s="53"/>
      <c r="E18" s="20">
        <f t="shared" si="1"/>
        <v>0</v>
      </c>
      <c r="F18" s="53"/>
      <c r="G18" s="20">
        <f t="shared" si="8"/>
        <v>0</v>
      </c>
      <c r="H18" s="21"/>
      <c r="I18" s="20">
        <f t="shared" si="10"/>
        <v>0</v>
      </c>
      <c r="J18" s="21"/>
      <c r="K18" s="20">
        <f t="shared" si="10"/>
        <v>0</v>
      </c>
      <c r="L18" s="21"/>
      <c r="M18" s="20">
        <f t="shared" si="10"/>
        <v>0</v>
      </c>
      <c r="N18" s="21"/>
      <c r="O18" s="20">
        <f t="shared" si="10"/>
        <v>0</v>
      </c>
      <c r="P18" s="7"/>
      <c r="R18" s="7"/>
      <c r="T18" s="7"/>
      <c r="V18" s="7"/>
    </row>
    <row r="19" spans="1:22" s="4" customFormat="1" x14ac:dyDescent="0.25">
      <c r="A19" s="18" t="s">
        <v>13</v>
      </c>
      <c r="B19" s="19" t="s">
        <v>56</v>
      </c>
      <c r="C19" s="53"/>
      <c r="D19" s="53"/>
      <c r="E19" s="20">
        <f t="shared" si="1"/>
        <v>0</v>
      </c>
      <c r="F19" s="53"/>
      <c r="G19" s="20">
        <f t="shared" si="8"/>
        <v>0</v>
      </c>
      <c r="H19" s="21"/>
      <c r="I19" s="20">
        <f t="shared" si="10"/>
        <v>0</v>
      </c>
      <c r="J19" s="21"/>
      <c r="K19" s="20">
        <f t="shared" si="10"/>
        <v>0</v>
      </c>
      <c r="L19" s="21"/>
      <c r="M19" s="20">
        <f t="shared" si="10"/>
        <v>0</v>
      </c>
      <c r="N19" s="21"/>
      <c r="O19" s="20">
        <f t="shared" si="10"/>
        <v>0</v>
      </c>
      <c r="P19" s="7"/>
      <c r="R19" s="7"/>
      <c r="T19" s="7"/>
      <c r="V19" s="7"/>
    </row>
    <row r="20" spans="1:22" s="4" customFormat="1" ht="30" x14ac:dyDescent="0.25">
      <c r="A20" s="14" t="s">
        <v>14</v>
      </c>
      <c r="B20" s="15" t="s">
        <v>57</v>
      </c>
      <c r="C20" s="16">
        <f t="shared" ref="C20" si="25">C21+C22+C23+C24+C25</f>
        <v>0</v>
      </c>
      <c r="D20" s="16">
        <f t="shared" ref="D20" si="26">D21+D22+D23+D24+D25</f>
        <v>0</v>
      </c>
      <c r="E20" s="17">
        <f t="shared" si="1"/>
        <v>0</v>
      </c>
      <c r="F20" s="16">
        <f t="shared" ref="F20:H20" si="27">F21+F22+F23+F24+F25</f>
        <v>0</v>
      </c>
      <c r="G20" s="17">
        <f t="shared" si="8"/>
        <v>0</v>
      </c>
      <c r="H20" s="16">
        <f t="shared" si="27"/>
        <v>0</v>
      </c>
      <c r="I20" s="17">
        <f t="shared" si="10"/>
        <v>0</v>
      </c>
      <c r="J20" s="16">
        <f t="shared" ref="J20" si="28">J21+J22+J23+J24+J25</f>
        <v>0</v>
      </c>
      <c r="K20" s="17">
        <f t="shared" si="10"/>
        <v>0</v>
      </c>
      <c r="L20" s="16">
        <f t="shared" ref="L20" si="29">L21+L22+L23+L24+L25</f>
        <v>0</v>
      </c>
      <c r="M20" s="17">
        <f t="shared" si="10"/>
        <v>0</v>
      </c>
      <c r="N20" s="16">
        <f t="shared" ref="N20" si="30">N21+N22+N23+N24+N25</f>
        <v>0</v>
      </c>
      <c r="O20" s="17">
        <f t="shared" si="10"/>
        <v>0</v>
      </c>
      <c r="P20" s="7"/>
      <c r="R20" s="7"/>
      <c r="T20" s="7"/>
      <c r="V20" s="7"/>
    </row>
    <row r="21" spans="1:22" s="4" customFormat="1" x14ac:dyDescent="0.25">
      <c r="A21" s="18" t="s">
        <v>2</v>
      </c>
      <c r="B21" s="19" t="s">
        <v>58</v>
      </c>
      <c r="C21" s="53"/>
      <c r="D21" s="53"/>
      <c r="E21" s="20">
        <f t="shared" si="1"/>
        <v>0</v>
      </c>
      <c r="F21" s="53"/>
      <c r="G21" s="20">
        <f t="shared" si="8"/>
        <v>0</v>
      </c>
      <c r="H21" s="21"/>
      <c r="I21" s="20">
        <f t="shared" si="10"/>
        <v>0</v>
      </c>
      <c r="J21" s="21"/>
      <c r="K21" s="20">
        <f t="shared" si="10"/>
        <v>0</v>
      </c>
      <c r="L21" s="21"/>
      <c r="M21" s="20">
        <f t="shared" si="10"/>
        <v>0</v>
      </c>
      <c r="N21" s="21"/>
      <c r="O21" s="20">
        <f t="shared" si="10"/>
        <v>0</v>
      </c>
      <c r="P21" s="7"/>
      <c r="R21" s="7"/>
      <c r="T21" s="7"/>
      <c r="V21" s="7"/>
    </row>
    <row r="22" spans="1:22" s="4" customFormat="1" ht="30" x14ac:dyDescent="0.25">
      <c r="A22" s="18" t="s">
        <v>3</v>
      </c>
      <c r="B22" s="19" t="s">
        <v>59</v>
      </c>
      <c r="C22" s="53"/>
      <c r="D22" s="53"/>
      <c r="E22" s="20">
        <f t="shared" si="1"/>
        <v>0</v>
      </c>
      <c r="F22" s="53"/>
      <c r="G22" s="20">
        <f t="shared" si="8"/>
        <v>0</v>
      </c>
      <c r="H22" s="21"/>
      <c r="I22" s="20">
        <f t="shared" si="10"/>
        <v>0</v>
      </c>
      <c r="J22" s="21"/>
      <c r="K22" s="20">
        <f t="shared" si="10"/>
        <v>0</v>
      </c>
      <c r="L22" s="21"/>
      <c r="M22" s="20">
        <f t="shared" si="10"/>
        <v>0</v>
      </c>
      <c r="N22" s="21"/>
      <c r="O22" s="20">
        <f t="shared" si="10"/>
        <v>0</v>
      </c>
      <c r="P22" s="7"/>
      <c r="R22" s="7"/>
      <c r="T22" s="7"/>
      <c r="V22" s="7"/>
    </row>
    <row r="23" spans="1:22" s="4" customFormat="1" ht="30" x14ac:dyDescent="0.25">
      <c r="A23" s="18" t="s">
        <v>4</v>
      </c>
      <c r="B23" s="19" t="s">
        <v>60</v>
      </c>
      <c r="C23" s="53"/>
      <c r="D23" s="53"/>
      <c r="E23" s="20">
        <f t="shared" si="1"/>
        <v>0</v>
      </c>
      <c r="F23" s="53"/>
      <c r="G23" s="20">
        <f t="shared" si="8"/>
        <v>0</v>
      </c>
      <c r="H23" s="21"/>
      <c r="I23" s="20">
        <f t="shared" si="10"/>
        <v>0</v>
      </c>
      <c r="J23" s="21"/>
      <c r="K23" s="20">
        <f t="shared" si="10"/>
        <v>0</v>
      </c>
      <c r="L23" s="21"/>
      <c r="M23" s="20">
        <f t="shared" si="10"/>
        <v>0</v>
      </c>
      <c r="N23" s="21"/>
      <c r="O23" s="20">
        <f t="shared" si="10"/>
        <v>0</v>
      </c>
      <c r="P23" s="7"/>
      <c r="R23" s="7"/>
      <c r="T23" s="7"/>
      <c r="V23" s="7"/>
    </row>
    <row r="24" spans="1:22" s="4" customFormat="1" ht="30" x14ac:dyDescent="0.25">
      <c r="A24" s="18" t="s">
        <v>5</v>
      </c>
      <c r="B24" s="19" t="s">
        <v>61</v>
      </c>
      <c r="C24" s="53"/>
      <c r="D24" s="53"/>
      <c r="E24" s="20">
        <f t="shared" si="1"/>
        <v>0</v>
      </c>
      <c r="F24" s="53"/>
      <c r="G24" s="20">
        <f t="shared" si="8"/>
        <v>0</v>
      </c>
      <c r="H24" s="21"/>
      <c r="I24" s="20">
        <f t="shared" si="10"/>
        <v>0</v>
      </c>
      <c r="J24" s="21"/>
      <c r="K24" s="20">
        <f t="shared" si="10"/>
        <v>0</v>
      </c>
      <c r="L24" s="21"/>
      <c r="M24" s="20">
        <f t="shared" si="10"/>
        <v>0</v>
      </c>
      <c r="N24" s="21"/>
      <c r="O24" s="20">
        <f t="shared" si="10"/>
        <v>0</v>
      </c>
      <c r="P24" s="7"/>
      <c r="R24" s="7"/>
      <c r="T24" s="7"/>
      <c r="V24" s="7"/>
    </row>
    <row r="25" spans="1:22" s="4" customFormat="1" x14ac:dyDescent="0.25">
      <c r="A25" s="18" t="s">
        <v>6</v>
      </c>
      <c r="B25" s="19" t="s">
        <v>62</v>
      </c>
      <c r="C25" s="53"/>
      <c r="D25" s="53"/>
      <c r="E25" s="20">
        <f t="shared" si="1"/>
        <v>0</v>
      </c>
      <c r="F25" s="53"/>
      <c r="G25" s="20">
        <f t="shared" si="8"/>
        <v>0</v>
      </c>
      <c r="H25" s="21"/>
      <c r="I25" s="20">
        <f t="shared" si="10"/>
        <v>0</v>
      </c>
      <c r="J25" s="21"/>
      <c r="K25" s="20">
        <f t="shared" si="10"/>
        <v>0</v>
      </c>
      <c r="L25" s="21"/>
      <c r="M25" s="20">
        <f t="shared" si="10"/>
        <v>0</v>
      </c>
      <c r="N25" s="21"/>
      <c r="O25" s="20">
        <f t="shared" si="10"/>
        <v>0</v>
      </c>
      <c r="P25" s="7"/>
      <c r="R25" s="7"/>
      <c r="T25" s="7"/>
      <c r="V25" s="7"/>
    </row>
    <row r="26" spans="1:22" s="4" customFormat="1" ht="45" x14ac:dyDescent="0.25">
      <c r="A26" s="14" t="s">
        <v>28</v>
      </c>
      <c r="B26" s="15" t="s">
        <v>63</v>
      </c>
      <c r="C26" s="53"/>
      <c r="D26" s="53"/>
      <c r="E26" s="17">
        <f t="shared" si="1"/>
        <v>0</v>
      </c>
      <c r="F26" s="53"/>
      <c r="G26" s="17">
        <f t="shared" si="8"/>
        <v>0</v>
      </c>
      <c r="H26" s="21"/>
      <c r="I26" s="17">
        <f t="shared" si="10"/>
        <v>0</v>
      </c>
      <c r="J26" s="21"/>
      <c r="K26" s="17">
        <f t="shared" si="10"/>
        <v>0</v>
      </c>
      <c r="L26" s="21"/>
      <c r="M26" s="17">
        <f t="shared" si="10"/>
        <v>0</v>
      </c>
      <c r="N26" s="21"/>
      <c r="O26" s="17">
        <f t="shared" si="10"/>
        <v>0</v>
      </c>
      <c r="P26" s="7"/>
      <c r="R26" s="7"/>
      <c r="T26" s="7"/>
      <c r="V26" s="7"/>
    </row>
    <row r="27" spans="1:22" s="4" customFormat="1" ht="30" x14ac:dyDescent="0.25">
      <c r="A27" s="14" t="s">
        <v>16</v>
      </c>
      <c r="B27" s="15" t="s">
        <v>64</v>
      </c>
      <c r="C27" s="16">
        <f t="shared" ref="C27" si="31">C28+C29</f>
        <v>0</v>
      </c>
      <c r="D27" s="16">
        <f t="shared" ref="D27" si="32">D28+D29</f>
        <v>0</v>
      </c>
      <c r="E27" s="17">
        <f t="shared" si="1"/>
        <v>0</v>
      </c>
      <c r="F27" s="16">
        <f t="shared" ref="F27:H27" si="33">F28+F29</f>
        <v>0</v>
      </c>
      <c r="G27" s="17">
        <f t="shared" si="8"/>
        <v>0</v>
      </c>
      <c r="H27" s="16">
        <f t="shared" si="33"/>
        <v>0</v>
      </c>
      <c r="I27" s="17">
        <f t="shared" si="10"/>
        <v>0</v>
      </c>
      <c r="J27" s="16">
        <f t="shared" ref="J27" si="34">J28+J29</f>
        <v>0</v>
      </c>
      <c r="K27" s="17">
        <f t="shared" si="10"/>
        <v>0</v>
      </c>
      <c r="L27" s="16">
        <f t="shared" ref="L27" si="35">L28+L29</f>
        <v>0</v>
      </c>
      <c r="M27" s="17">
        <f t="shared" si="10"/>
        <v>0</v>
      </c>
      <c r="N27" s="16">
        <f t="shared" ref="N27" si="36">N28+N29</f>
        <v>0</v>
      </c>
      <c r="O27" s="17">
        <f t="shared" si="10"/>
        <v>0</v>
      </c>
      <c r="P27" s="7"/>
      <c r="R27" s="7"/>
      <c r="T27" s="7"/>
      <c r="V27" s="7"/>
    </row>
    <row r="28" spans="1:22" s="4" customFormat="1" x14ac:dyDescent="0.25">
      <c r="A28" s="18" t="s">
        <v>17</v>
      </c>
      <c r="B28" s="19" t="s">
        <v>65</v>
      </c>
      <c r="C28" s="53"/>
      <c r="D28" s="53"/>
      <c r="E28" s="20">
        <f t="shared" si="1"/>
        <v>0</v>
      </c>
      <c r="F28" s="53"/>
      <c r="G28" s="20">
        <f t="shared" si="8"/>
        <v>0</v>
      </c>
      <c r="H28" s="21"/>
      <c r="I28" s="20">
        <f t="shared" si="10"/>
        <v>0</v>
      </c>
      <c r="J28" s="21"/>
      <c r="K28" s="20">
        <f t="shared" si="10"/>
        <v>0</v>
      </c>
      <c r="L28" s="21"/>
      <c r="M28" s="20">
        <f t="shared" si="10"/>
        <v>0</v>
      </c>
      <c r="N28" s="21"/>
      <c r="O28" s="20">
        <f t="shared" si="10"/>
        <v>0</v>
      </c>
      <c r="P28" s="7"/>
      <c r="R28" s="7"/>
      <c r="T28" s="7"/>
      <c r="V28" s="7"/>
    </row>
    <row r="29" spans="1:22" s="4" customFormat="1" x14ac:dyDescent="0.25">
      <c r="A29" s="18" t="s">
        <v>18</v>
      </c>
      <c r="B29" s="19" t="s">
        <v>66</v>
      </c>
      <c r="C29" s="53"/>
      <c r="D29" s="53"/>
      <c r="E29" s="20">
        <f t="shared" si="1"/>
        <v>0</v>
      </c>
      <c r="F29" s="53"/>
      <c r="G29" s="20">
        <f t="shared" si="8"/>
        <v>0</v>
      </c>
      <c r="H29" s="21"/>
      <c r="I29" s="20">
        <f t="shared" si="10"/>
        <v>0</v>
      </c>
      <c r="J29" s="21"/>
      <c r="K29" s="20">
        <f t="shared" si="10"/>
        <v>0</v>
      </c>
      <c r="L29" s="21"/>
      <c r="M29" s="20">
        <f t="shared" si="10"/>
        <v>0</v>
      </c>
      <c r="N29" s="21"/>
      <c r="O29" s="20">
        <f t="shared" si="10"/>
        <v>0</v>
      </c>
      <c r="P29" s="7"/>
      <c r="R29" s="7"/>
      <c r="T29" s="7"/>
      <c r="V29" s="7"/>
    </row>
    <row r="30" spans="1:22" s="4" customFormat="1" ht="45" x14ac:dyDescent="0.25">
      <c r="A30" s="14" t="s">
        <v>19</v>
      </c>
      <c r="B30" s="15" t="s">
        <v>67</v>
      </c>
      <c r="C30" s="16">
        <f t="shared" ref="C30" si="37">C31+C32</f>
        <v>0</v>
      </c>
      <c r="D30" s="16">
        <f t="shared" ref="D30" si="38">D31+D32</f>
        <v>0</v>
      </c>
      <c r="E30" s="17">
        <f t="shared" si="1"/>
        <v>0</v>
      </c>
      <c r="F30" s="16">
        <f t="shared" ref="F30:H30" si="39">F31+F32</f>
        <v>0</v>
      </c>
      <c r="G30" s="17">
        <f t="shared" si="8"/>
        <v>0</v>
      </c>
      <c r="H30" s="16">
        <f t="shared" si="39"/>
        <v>0</v>
      </c>
      <c r="I30" s="17">
        <f t="shared" si="10"/>
        <v>0</v>
      </c>
      <c r="J30" s="16">
        <f t="shared" ref="J30" si="40">J31+J32</f>
        <v>0</v>
      </c>
      <c r="K30" s="17">
        <f t="shared" si="10"/>
        <v>0</v>
      </c>
      <c r="L30" s="16">
        <f t="shared" ref="L30" si="41">L31+L32</f>
        <v>0</v>
      </c>
      <c r="M30" s="17">
        <f t="shared" si="10"/>
        <v>0</v>
      </c>
      <c r="N30" s="16">
        <f t="shared" ref="N30" si="42">N31+N32</f>
        <v>0</v>
      </c>
      <c r="O30" s="17">
        <f t="shared" si="10"/>
        <v>0</v>
      </c>
      <c r="P30" s="7"/>
      <c r="R30" s="7"/>
      <c r="T30" s="7"/>
      <c r="V30" s="7"/>
    </row>
    <row r="31" spans="1:22" s="4" customFormat="1" x14ac:dyDescent="0.25">
      <c r="A31" s="18" t="s">
        <v>2</v>
      </c>
      <c r="B31" s="19" t="s">
        <v>68</v>
      </c>
      <c r="C31" s="53"/>
      <c r="D31" s="53"/>
      <c r="E31" s="20">
        <f t="shared" si="1"/>
        <v>0</v>
      </c>
      <c r="F31" s="53"/>
      <c r="G31" s="20">
        <f t="shared" si="8"/>
        <v>0</v>
      </c>
      <c r="H31" s="21"/>
      <c r="I31" s="20">
        <f t="shared" si="10"/>
        <v>0</v>
      </c>
      <c r="J31" s="21"/>
      <c r="K31" s="20">
        <f t="shared" si="10"/>
        <v>0</v>
      </c>
      <c r="L31" s="21"/>
      <c r="M31" s="20">
        <f t="shared" si="10"/>
        <v>0</v>
      </c>
      <c r="N31" s="21"/>
      <c r="O31" s="20">
        <f t="shared" si="10"/>
        <v>0</v>
      </c>
      <c r="P31" s="7"/>
      <c r="R31" s="7"/>
      <c r="T31" s="7"/>
      <c r="V31" s="7"/>
    </row>
    <row r="32" spans="1:22" s="4" customFormat="1" x14ac:dyDescent="0.25">
      <c r="A32" s="18" t="s">
        <v>20</v>
      </c>
      <c r="B32" s="19" t="s">
        <v>69</v>
      </c>
      <c r="C32" s="53"/>
      <c r="D32" s="53"/>
      <c r="E32" s="20">
        <f t="shared" si="1"/>
        <v>0</v>
      </c>
      <c r="F32" s="53"/>
      <c r="G32" s="20">
        <f t="shared" si="8"/>
        <v>0</v>
      </c>
      <c r="H32" s="21"/>
      <c r="I32" s="20">
        <f t="shared" si="10"/>
        <v>0</v>
      </c>
      <c r="J32" s="21"/>
      <c r="K32" s="20">
        <f t="shared" si="10"/>
        <v>0</v>
      </c>
      <c r="L32" s="21"/>
      <c r="M32" s="20">
        <f t="shared" si="10"/>
        <v>0</v>
      </c>
      <c r="N32" s="21"/>
      <c r="O32" s="20">
        <f t="shared" si="10"/>
        <v>0</v>
      </c>
      <c r="P32" s="7"/>
      <c r="R32" s="7"/>
      <c r="T32" s="7"/>
      <c r="V32" s="7"/>
    </row>
    <row r="33" spans="1:22" s="4" customFormat="1" ht="30" x14ac:dyDescent="0.25">
      <c r="A33" s="14" t="s">
        <v>21</v>
      </c>
      <c r="B33" s="15" t="s">
        <v>70</v>
      </c>
      <c r="C33" s="16">
        <f t="shared" ref="C33" si="43">C34+C35</f>
        <v>0</v>
      </c>
      <c r="D33" s="16">
        <f t="shared" ref="D33" si="44">D34+D35</f>
        <v>0</v>
      </c>
      <c r="E33" s="17">
        <f t="shared" si="1"/>
        <v>0</v>
      </c>
      <c r="F33" s="16">
        <f t="shared" ref="F33:H33" si="45">F34+F35</f>
        <v>0</v>
      </c>
      <c r="G33" s="17">
        <f t="shared" si="8"/>
        <v>0</v>
      </c>
      <c r="H33" s="16">
        <f t="shared" si="45"/>
        <v>0</v>
      </c>
      <c r="I33" s="17">
        <f t="shared" si="10"/>
        <v>0</v>
      </c>
      <c r="J33" s="16">
        <f t="shared" ref="J33" si="46">J34+J35</f>
        <v>0</v>
      </c>
      <c r="K33" s="17">
        <f t="shared" si="10"/>
        <v>0</v>
      </c>
      <c r="L33" s="16">
        <f t="shared" ref="L33" si="47">L34+L35</f>
        <v>0</v>
      </c>
      <c r="M33" s="17">
        <f t="shared" si="10"/>
        <v>0</v>
      </c>
      <c r="N33" s="16">
        <f t="shared" ref="N33" si="48">N34+N35</f>
        <v>0</v>
      </c>
      <c r="O33" s="17">
        <f t="shared" si="10"/>
        <v>0</v>
      </c>
      <c r="P33" s="7"/>
      <c r="R33" s="7"/>
      <c r="T33" s="7"/>
      <c r="V33" s="7"/>
    </row>
    <row r="34" spans="1:22" s="4" customFormat="1" x14ac:dyDescent="0.25">
      <c r="A34" s="18" t="s">
        <v>2</v>
      </c>
      <c r="B34" s="19" t="s">
        <v>71</v>
      </c>
      <c r="C34" s="53"/>
      <c r="D34" s="53"/>
      <c r="E34" s="20">
        <f t="shared" si="1"/>
        <v>0</v>
      </c>
      <c r="F34" s="53"/>
      <c r="G34" s="20">
        <f t="shared" si="8"/>
        <v>0</v>
      </c>
      <c r="H34" s="21"/>
      <c r="I34" s="20">
        <f t="shared" si="10"/>
        <v>0</v>
      </c>
      <c r="J34" s="21"/>
      <c r="K34" s="20">
        <f t="shared" si="10"/>
        <v>0</v>
      </c>
      <c r="L34" s="21"/>
      <c r="M34" s="20">
        <f t="shared" si="10"/>
        <v>0</v>
      </c>
      <c r="N34" s="21"/>
      <c r="O34" s="20">
        <f t="shared" si="10"/>
        <v>0</v>
      </c>
      <c r="P34" s="7"/>
      <c r="R34" s="7"/>
      <c r="T34" s="7"/>
      <c r="V34" s="7"/>
    </row>
    <row r="35" spans="1:22" s="4" customFormat="1" x14ac:dyDescent="0.25">
      <c r="A35" s="18" t="s">
        <v>20</v>
      </c>
      <c r="B35" s="19" t="s">
        <v>72</v>
      </c>
      <c r="C35" s="53"/>
      <c r="D35" s="53"/>
      <c r="E35" s="20">
        <f t="shared" si="1"/>
        <v>0</v>
      </c>
      <c r="F35" s="53"/>
      <c r="G35" s="20">
        <f t="shared" si="8"/>
        <v>0</v>
      </c>
      <c r="H35" s="21"/>
      <c r="I35" s="20">
        <f t="shared" si="10"/>
        <v>0</v>
      </c>
      <c r="J35" s="21"/>
      <c r="K35" s="20">
        <f t="shared" si="10"/>
        <v>0</v>
      </c>
      <c r="L35" s="21"/>
      <c r="M35" s="20">
        <f t="shared" si="10"/>
        <v>0</v>
      </c>
      <c r="N35" s="21"/>
      <c r="O35" s="20">
        <f t="shared" si="10"/>
        <v>0</v>
      </c>
      <c r="P35" s="7"/>
      <c r="R35" s="7"/>
      <c r="T35" s="7"/>
      <c r="V35" s="7"/>
    </row>
    <row r="36" spans="1:22" s="4" customFormat="1" x14ac:dyDescent="0.25">
      <c r="A36" s="14" t="s">
        <v>22</v>
      </c>
      <c r="B36" s="15" t="s">
        <v>73</v>
      </c>
      <c r="C36" s="16">
        <f t="shared" ref="C36" si="49">C37+C38</f>
        <v>0</v>
      </c>
      <c r="D36" s="16">
        <f t="shared" ref="D36" si="50">D37+D38</f>
        <v>0</v>
      </c>
      <c r="E36" s="17">
        <f t="shared" si="1"/>
        <v>0</v>
      </c>
      <c r="F36" s="16">
        <f t="shared" ref="F36:H36" si="51">F37+F38</f>
        <v>0</v>
      </c>
      <c r="G36" s="17">
        <f t="shared" si="8"/>
        <v>0</v>
      </c>
      <c r="H36" s="16">
        <f t="shared" si="51"/>
        <v>0</v>
      </c>
      <c r="I36" s="17">
        <f t="shared" si="10"/>
        <v>0</v>
      </c>
      <c r="J36" s="16">
        <f t="shared" ref="J36" si="52">J37+J38</f>
        <v>0</v>
      </c>
      <c r="K36" s="17">
        <f t="shared" si="10"/>
        <v>0</v>
      </c>
      <c r="L36" s="16">
        <f t="shared" ref="L36" si="53">L37+L38</f>
        <v>0</v>
      </c>
      <c r="M36" s="17">
        <f t="shared" si="10"/>
        <v>0</v>
      </c>
      <c r="N36" s="16">
        <f t="shared" ref="N36" si="54">N37+N38</f>
        <v>0</v>
      </c>
      <c r="O36" s="17">
        <f t="shared" si="10"/>
        <v>0</v>
      </c>
      <c r="P36" s="7"/>
      <c r="R36" s="7"/>
      <c r="T36" s="7"/>
      <c r="V36" s="7"/>
    </row>
    <row r="37" spans="1:22" s="4" customFormat="1" x14ac:dyDescent="0.25">
      <c r="A37" s="18" t="s">
        <v>2</v>
      </c>
      <c r="B37" s="19" t="s">
        <v>74</v>
      </c>
      <c r="C37" s="53"/>
      <c r="D37" s="53"/>
      <c r="E37" s="20">
        <f t="shared" si="1"/>
        <v>0</v>
      </c>
      <c r="F37" s="53"/>
      <c r="G37" s="20">
        <f t="shared" si="8"/>
        <v>0</v>
      </c>
      <c r="H37" s="21"/>
      <c r="I37" s="20">
        <f t="shared" si="10"/>
        <v>0</v>
      </c>
      <c r="J37" s="21"/>
      <c r="K37" s="20">
        <f t="shared" si="10"/>
        <v>0</v>
      </c>
      <c r="L37" s="21"/>
      <c r="M37" s="20">
        <f t="shared" si="10"/>
        <v>0</v>
      </c>
      <c r="N37" s="21"/>
      <c r="O37" s="20">
        <f t="shared" si="10"/>
        <v>0</v>
      </c>
      <c r="P37" s="7"/>
      <c r="R37" s="7"/>
      <c r="T37" s="7"/>
      <c r="V37" s="7"/>
    </row>
    <row r="38" spans="1:22" s="4" customFormat="1" x14ac:dyDescent="0.25">
      <c r="A38" s="18" t="s">
        <v>20</v>
      </c>
      <c r="B38" s="19" t="s">
        <v>75</v>
      </c>
      <c r="C38" s="53"/>
      <c r="D38" s="53"/>
      <c r="E38" s="20">
        <f t="shared" si="1"/>
        <v>0</v>
      </c>
      <c r="F38" s="53"/>
      <c r="G38" s="20">
        <f t="shared" si="8"/>
        <v>0</v>
      </c>
      <c r="H38" s="21"/>
      <c r="I38" s="20">
        <f t="shared" si="10"/>
        <v>0</v>
      </c>
      <c r="J38" s="21"/>
      <c r="K38" s="20">
        <f t="shared" si="10"/>
        <v>0</v>
      </c>
      <c r="L38" s="21"/>
      <c r="M38" s="20">
        <f t="shared" si="10"/>
        <v>0</v>
      </c>
      <c r="N38" s="21"/>
      <c r="O38" s="20">
        <f t="shared" si="10"/>
        <v>0</v>
      </c>
      <c r="P38" s="7"/>
      <c r="R38" s="7"/>
      <c r="T38" s="7"/>
      <c r="V38" s="7"/>
    </row>
    <row r="39" spans="1:22" s="4" customFormat="1" ht="30" x14ac:dyDescent="0.25">
      <c r="A39" s="14" t="s">
        <v>23</v>
      </c>
      <c r="B39" s="15" t="s">
        <v>76</v>
      </c>
      <c r="C39" s="53"/>
      <c r="D39" s="53"/>
      <c r="E39" s="17">
        <f t="shared" si="1"/>
        <v>0</v>
      </c>
      <c r="F39" s="53"/>
      <c r="G39" s="17">
        <f t="shared" si="8"/>
        <v>0</v>
      </c>
      <c r="H39" s="21"/>
      <c r="I39" s="17">
        <f t="shared" si="10"/>
        <v>0</v>
      </c>
      <c r="J39" s="21"/>
      <c r="K39" s="17">
        <f t="shared" si="10"/>
        <v>0</v>
      </c>
      <c r="L39" s="21"/>
      <c r="M39" s="17">
        <f t="shared" si="10"/>
        <v>0</v>
      </c>
      <c r="N39" s="21"/>
      <c r="O39" s="17">
        <f t="shared" si="10"/>
        <v>0</v>
      </c>
      <c r="P39" s="7"/>
      <c r="Q39" s="7"/>
      <c r="R39" s="7"/>
      <c r="S39" s="7"/>
      <c r="T39" s="7"/>
      <c r="U39" s="7"/>
      <c r="V39" s="7"/>
    </row>
    <row r="40" spans="1:22" s="4" customFormat="1" x14ac:dyDescent="0.25">
      <c r="A40" s="14" t="s">
        <v>24</v>
      </c>
      <c r="B40" s="15" t="s">
        <v>77</v>
      </c>
      <c r="C40" s="53"/>
      <c r="D40" s="53"/>
      <c r="E40" s="17">
        <f t="shared" si="1"/>
        <v>0</v>
      </c>
      <c r="F40" s="53"/>
      <c r="G40" s="17">
        <f t="shared" si="8"/>
        <v>0</v>
      </c>
      <c r="H40" s="21"/>
      <c r="I40" s="17">
        <f t="shared" si="10"/>
        <v>0</v>
      </c>
      <c r="J40" s="21"/>
      <c r="K40" s="17">
        <f t="shared" si="10"/>
        <v>0</v>
      </c>
      <c r="L40" s="21"/>
      <c r="M40" s="17">
        <f t="shared" si="10"/>
        <v>0</v>
      </c>
      <c r="N40" s="21"/>
      <c r="O40" s="17">
        <f t="shared" si="10"/>
        <v>0</v>
      </c>
      <c r="P40" s="7"/>
      <c r="Q40" s="7"/>
      <c r="R40" s="7"/>
      <c r="S40" s="7"/>
      <c r="T40" s="7"/>
      <c r="U40" s="7"/>
      <c r="V40" s="7"/>
    </row>
    <row r="41" spans="1:22" s="4" customFormat="1" x14ac:dyDescent="0.25">
      <c r="A41" s="14" t="s">
        <v>25</v>
      </c>
      <c r="B41" s="15" t="s">
        <v>78</v>
      </c>
      <c r="C41" s="53"/>
      <c r="D41" s="53"/>
      <c r="E41" s="17">
        <f t="shared" si="1"/>
        <v>0</v>
      </c>
      <c r="F41" s="53"/>
      <c r="G41" s="17">
        <f t="shared" si="8"/>
        <v>0</v>
      </c>
      <c r="H41" s="21"/>
      <c r="I41" s="17">
        <f t="shared" si="10"/>
        <v>0</v>
      </c>
      <c r="J41" s="21"/>
      <c r="K41" s="17">
        <f t="shared" si="10"/>
        <v>0</v>
      </c>
      <c r="L41" s="21"/>
      <c r="M41" s="17">
        <f t="shared" si="10"/>
        <v>0</v>
      </c>
      <c r="N41" s="21"/>
      <c r="O41" s="17">
        <f t="shared" si="10"/>
        <v>0</v>
      </c>
      <c r="P41" s="7"/>
      <c r="Q41" s="7"/>
      <c r="R41" s="7"/>
      <c r="S41" s="7"/>
      <c r="T41" s="7"/>
      <c r="U41" s="7"/>
      <c r="V41" s="7"/>
    </row>
    <row r="42" spans="1:22" s="4" customFormat="1" ht="28.5" x14ac:dyDescent="0.25">
      <c r="A42" s="10" t="s">
        <v>39</v>
      </c>
      <c r="B42" s="11"/>
      <c r="C42" s="22">
        <f>C43+C49+C53+C56+C62+C63+C66+C69+C72+C75+C76+C77</f>
        <v>0</v>
      </c>
      <c r="D42" s="22">
        <f>D43+D49+D53+D56+D62+D63+D66+D69+D72+D75+D76+D77</f>
        <v>0</v>
      </c>
      <c r="E42" s="13">
        <f t="shared" si="1"/>
        <v>0</v>
      </c>
      <c r="F42" s="22">
        <f>F43+F49+F53+F56+F62+F63+F66+F69+F72+F75+F76+F77</f>
        <v>0</v>
      </c>
      <c r="G42" s="13">
        <f t="shared" si="8"/>
        <v>0</v>
      </c>
      <c r="H42" s="22">
        <f>ROUND(H43+H49+H53+H56+H62+H63+H66+H69+H72+H75+H76+H77,2)</f>
        <v>0</v>
      </c>
      <c r="I42" s="13">
        <f t="shared" si="10"/>
        <v>0</v>
      </c>
      <c r="J42" s="22">
        <f>ROUND(J43+J49+J53+J56+J62+J63+J66+J69+J72+J75+J76+J77,2)</f>
        <v>0</v>
      </c>
      <c r="K42" s="13">
        <f t="shared" si="10"/>
        <v>0</v>
      </c>
      <c r="L42" s="22">
        <f>ROUND(L43+L49+L53+L56+L62+L63+L66+L69+L72+L75+L76+L77,2)</f>
        <v>0</v>
      </c>
      <c r="M42" s="13">
        <f t="shared" si="10"/>
        <v>0</v>
      </c>
      <c r="N42" s="22">
        <f>ROUND(N43+N49+N53+N56+N62+N63+N66+N69+N72+N75+N76+N77,2)</f>
        <v>0</v>
      </c>
      <c r="O42" s="13">
        <f t="shared" si="10"/>
        <v>0</v>
      </c>
      <c r="P42" s="7"/>
      <c r="Q42" s="7"/>
      <c r="R42" s="7"/>
      <c r="S42" s="7"/>
      <c r="T42" s="7"/>
      <c r="U42" s="7"/>
      <c r="V42" s="7"/>
    </row>
    <row r="43" spans="1:22" s="4" customFormat="1" ht="30" x14ac:dyDescent="0.25">
      <c r="A43" s="14" t="s">
        <v>1</v>
      </c>
      <c r="B43" s="15"/>
      <c r="C43" s="23">
        <f>C44+C45+C46+C47+C48</f>
        <v>0</v>
      </c>
      <c r="D43" s="23">
        <f>D44+D45+D46+D47+D48</f>
        <v>0</v>
      </c>
      <c r="E43" s="17">
        <f t="shared" si="1"/>
        <v>0</v>
      </c>
      <c r="F43" s="23">
        <f>F44+F45+F46+F47+F48</f>
        <v>0</v>
      </c>
      <c r="G43" s="17">
        <f t="shared" si="8"/>
        <v>0</v>
      </c>
      <c r="H43" s="23">
        <f>H44+H45+H46+H47+H48</f>
        <v>0</v>
      </c>
      <c r="I43" s="17">
        <f t="shared" si="10"/>
        <v>0</v>
      </c>
      <c r="J43" s="23">
        <f>J44+J45+J46+J47+J48</f>
        <v>0</v>
      </c>
      <c r="K43" s="17">
        <f t="shared" si="10"/>
        <v>0</v>
      </c>
      <c r="L43" s="23">
        <f>L44+L45+L46+L47+L48</f>
        <v>0</v>
      </c>
      <c r="M43" s="17">
        <f t="shared" si="10"/>
        <v>0</v>
      </c>
      <c r="N43" s="23">
        <f>N44+N45+N46+N47+N48</f>
        <v>0</v>
      </c>
      <c r="O43" s="17">
        <f t="shared" si="10"/>
        <v>0</v>
      </c>
      <c r="P43" s="7"/>
      <c r="Q43" s="7"/>
      <c r="R43" s="7"/>
      <c r="S43" s="7"/>
      <c r="T43" s="7"/>
      <c r="U43" s="7"/>
      <c r="V43" s="7"/>
    </row>
    <row r="44" spans="1:22" s="4" customFormat="1" x14ac:dyDescent="0.25">
      <c r="A44" s="18" t="s">
        <v>2</v>
      </c>
      <c r="B44" s="19"/>
      <c r="C44" s="24">
        <f>ROUND(IF(C8=0,0,C80/C8),2)</f>
        <v>0</v>
      </c>
      <c r="D44" s="24">
        <f>ROUND(IF(D8=0,0,D80/D8),2)</f>
        <v>0</v>
      </c>
      <c r="E44" s="20">
        <f t="shared" si="1"/>
        <v>0</v>
      </c>
      <c r="F44" s="24">
        <f t="shared" ref="F44:F48" si="55">ROUND(IF(F8=0,0,F80/F8),2)</f>
        <v>0</v>
      </c>
      <c r="G44" s="20">
        <f t="shared" si="8"/>
        <v>0</v>
      </c>
      <c r="H44" s="24"/>
      <c r="I44" s="20">
        <f t="shared" si="10"/>
        <v>0</v>
      </c>
      <c r="J44" s="24"/>
      <c r="K44" s="20">
        <f t="shared" si="10"/>
        <v>0</v>
      </c>
      <c r="L44" s="24"/>
      <c r="M44" s="20">
        <f t="shared" si="10"/>
        <v>0</v>
      </c>
      <c r="N44" s="24"/>
      <c r="O44" s="20">
        <f t="shared" si="10"/>
        <v>0</v>
      </c>
      <c r="P44" s="7"/>
      <c r="Q44" s="7"/>
      <c r="R44" s="7"/>
      <c r="S44" s="7"/>
      <c r="T44" s="7"/>
      <c r="U44" s="7"/>
      <c r="V44" s="7"/>
    </row>
    <row r="45" spans="1:22" s="4" customFormat="1" ht="30" x14ac:dyDescent="0.25">
      <c r="A45" s="18" t="s">
        <v>3</v>
      </c>
      <c r="B45" s="19"/>
      <c r="C45" s="24">
        <f t="shared" ref="C45:D48" si="56">ROUND(IF(C9=0,0,C81/C9),2)</f>
        <v>0</v>
      </c>
      <c r="D45" s="24">
        <f t="shared" si="56"/>
        <v>0</v>
      </c>
      <c r="E45" s="20">
        <f t="shared" si="1"/>
        <v>0</v>
      </c>
      <c r="F45" s="24">
        <f t="shared" si="55"/>
        <v>0</v>
      </c>
      <c r="G45" s="20">
        <f t="shared" si="8"/>
        <v>0</v>
      </c>
      <c r="H45" s="24"/>
      <c r="I45" s="20">
        <f t="shared" si="10"/>
        <v>0</v>
      </c>
      <c r="J45" s="24"/>
      <c r="K45" s="20">
        <f t="shared" si="10"/>
        <v>0</v>
      </c>
      <c r="L45" s="24"/>
      <c r="M45" s="20">
        <f t="shared" si="10"/>
        <v>0</v>
      </c>
      <c r="N45" s="24"/>
      <c r="O45" s="20">
        <f t="shared" si="10"/>
        <v>0</v>
      </c>
      <c r="P45" s="7"/>
      <c r="Q45" s="7"/>
      <c r="R45" s="7"/>
      <c r="S45" s="7"/>
      <c r="T45" s="7"/>
      <c r="U45" s="7"/>
      <c r="V45" s="7"/>
    </row>
    <row r="46" spans="1:22" s="4" customFormat="1" ht="30" x14ac:dyDescent="0.25">
      <c r="A46" s="18" t="s">
        <v>4</v>
      </c>
      <c r="B46" s="19"/>
      <c r="C46" s="24">
        <f t="shared" si="56"/>
        <v>0</v>
      </c>
      <c r="D46" s="24">
        <f t="shared" si="56"/>
        <v>0</v>
      </c>
      <c r="E46" s="20">
        <f t="shared" si="1"/>
        <v>0</v>
      </c>
      <c r="F46" s="24">
        <f t="shared" si="55"/>
        <v>0</v>
      </c>
      <c r="G46" s="20">
        <f t="shared" si="8"/>
        <v>0</v>
      </c>
      <c r="H46" s="24"/>
      <c r="I46" s="20">
        <f t="shared" si="10"/>
        <v>0</v>
      </c>
      <c r="J46" s="24"/>
      <c r="K46" s="20">
        <f t="shared" si="10"/>
        <v>0</v>
      </c>
      <c r="L46" s="24"/>
      <c r="M46" s="20">
        <f t="shared" si="10"/>
        <v>0</v>
      </c>
      <c r="N46" s="24"/>
      <c r="O46" s="20">
        <f t="shared" si="10"/>
        <v>0</v>
      </c>
      <c r="P46" s="7"/>
      <c r="Q46" s="7"/>
      <c r="R46" s="7"/>
      <c r="S46" s="7"/>
      <c r="T46" s="7"/>
      <c r="U46" s="7"/>
      <c r="V46" s="7"/>
    </row>
    <row r="47" spans="1:22" s="4" customFormat="1" ht="30" x14ac:dyDescent="0.25">
      <c r="A47" s="18" t="s">
        <v>5</v>
      </c>
      <c r="B47" s="19"/>
      <c r="C47" s="24">
        <f t="shared" si="56"/>
        <v>0</v>
      </c>
      <c r="D47" s="24">
        <f t="shared" si="56"/>
        <v>0</v>
      </c>
      <c r="E47" s="20">
        <f t="shared" si="1"/>
        <v>0</v>
      </c>
      <c r="F47" s="24">
        <f t="shared" si="55"/>
        <v>0</v>
      </c>
      <c r="G47" s="20">
        <f t="shared" si="8"/>
        <v>0</v>
      </c>
      <c r="H47" s="24"/>
      <c r="I47" s="20">
        <f t="shared" si="10"/>
        <v>0</v>
      </c>
      <c r="J47" s="24"/>
      <c r="K47" s="20">
        <f t="shared" si="10"/>
        <v>0</v>
      </c>
      <c r="L47" s="24"/>
      <c r="M47" s="20">
        <f t="shared" si="10"/>
        <v>0</v>
      </c>
      <c r="N47" s="24"/>
      <c r="O47" s="20">
        <f t="shared" si="10"/>
        <v>0</v>
      </c>
      <c r="P47" s="7"/>
      <c r="Q47" s="7"/>
      <c r="R47" s="7"/>
      <c r="S47" s="7"/>
      <c r="T47" s="7"/>
      <c r="U47" s="7"/>
      <c r="V47" s="7"/>
    </row>
    <row r="48" spans="1:22" s="4" customFormat="1" x14ac:dyDescent="0.25">
      <c r="A48" s="18" t="s">
        <v>6</v>
      </c>
      <c r="B48" s="19"/>
      <c r="C48" s="24">
        <f t="shared" si="56"/>
        <v>0</v>
      </c>
      <c r="D48" s="24">
        <f t="shared" si="56"/>
        <v>0</v>
      </c>
      <c r="E48" s="20">
        <f t="shared" si="1"/>
        <v>0</v>
      </c>
      <c r="F48" s="24">
        <f t="shared" si="55"/>
        <v>0</v>
      </c>
      <c r="G48" s="20">
        <f t="shared" si="8"/>
        <v>0</v>
      </c>
      <c r="H48" s="24"/>
      <c r="I48" s="20">
        <f t="shared" si="10"/>
        <v>0</v>
      </c>
      <c r="J48" s="24"/>
      <c r="K48" s="20">
        <f t="shared" si="10"/>
        <v>0</v>
      </c>
      <c r="L48" s="24"/>
      <c r="M48" s="20">
        <f t="shared" si="10"/>
        <v>0</v>
      </c>
      <c r="N48" s="24"/>
      <c r="O48" s="20">
        <f t="shared" si="10"/>
        <v>0</v>
      </c>
      <c r="P48" s="7"/>
      <c r="Q48" s="7"/>
      <c r="R48" s="7"/>
      <c r="S48" s="7"/>
      <c r="T48" s="7"/>
      <c r="U48" s="7"/>
      <c r="V48" s="7"/>
    </row>
    <row r="49" spans="1:22" s="4" customFormat="1" ht="30" x14ac:dyDescent="0.25">
      <c r="A49" s="14" t="s">
        <v>7</v>
      </c>
      <c r="B49" s="15"/>
      <c r="C49" s="23">
        <f>C50+C51+C52</f>
        <v>0</v>
      </c>
      <c r="D49" s="23">
        <f>D50+D51+D52</f>
        <v>0</v>
      </c>
      <c r="E49" s="17">
        <f t="shared" si="1"/>
        <v>0</v>
      </c>
      <c r="F49" s="23">
        <f>F50+F51+F52</f>
        <v>0</v>
      </c>
      <c r="G49" s="17">
        <f t="shared" si="8"/>
        <v>0</v>
      </c>
      <c r="H49" s="23">
        <f t="shared" ref="H49" si="57">H50+H51+H52</f>
        <v>0</v>
      </c>
      <c r="I49" s="17">
        <f t="shared" si="10"/>
        <v>0</v>
      </c>
      <c r="J49" s="23">
        <f t="shared" ref="J49" si="58">J50+J51+J52</f>
        <v>0</v>
      </c>
      <c r="K49" s="17">
        <f t="shared" si="10"/>
        <v>0</v>
      </c>
      <c r="L49" s="23">
        <f t="shared" ref="L49" si="59">L50+L51+L52</f>
        <v>0</v>
      </c>
      <c r="M49" s="17">
        <f t="shared" si="10"/>
        <v>0</v>
      </c>
      <c r="N49" s="23">
        <f t="shared" ref="N49" si="60">N50+N51+N52</f>
        <v>0</v>
      </c>
      <c r="O49" s="17">
        <f t="shared" si="10"/>
        <v>0</v>
      </c>
      <c r="P49" s="7"/>
      <c r="Q49" s="7"/>
      <c r="R49" s="7"/>
      <c r="S49" s="7"/>
      <c r="T49" s="7"/>
      <c r="U49" s="7"/>
      <c r="V49" s="7"/>
    </row>
    <row r="50" spans="1:22" s="4" customFormat="1" x14ac:dyDescent="0.25">
      <c r="A50" s="18" t="s">
        <v>8</v>
      </c>
      <c r="B50" s="19"/>
      <c r="C50" s="24">
        <f t="shared" ref="C50" si="61">ROUND(IF(C14=0,0,C86/C14),2)</f>
        <v>0</v>
      </c>
      <c r="D50" s="24">
        <f t="shared" ref="D50:F52" si="62">ROUND(IF(D14=0,0,D86/D14),2)</f>
        <v>0</v>
      </c>
      <c r="E50" s="20">
        <f t="shared" si="1"/>
        <v>0</v>
      </c>
      <c r="F50" s="24">
        <f t="shared" si="62"/>
        <v>0</v>
      </c>
      <c r="G50" s="20">
        <f t="shared" si="8"/>
        <v>0</v>
      </c>
      <c r="H50" s="24"/>
      <c r="I50" s="20">
        <f t="shared" si="10"/>
        <v>0</v>
      </c>
      <c r="J50" s="24"/>
      <c r="K50" s="20">
        <f t="shared" si="10"/>
        <v>0</v>
      </c>
      <c r="L50" s="24"/>
      <c r="M50" s="20">
        <f t="shared" si="10"/>
        <v>0</v>
      </c>
      <c r="N50" s="24"/>
      <c r="O50" s="20">
        <f t="shared" si="10"/>
        <v>0</v>
      </c>
      <c r="P50" s="7"/>
      <c r="Q50" s="7"/>
      <c r="R50" s="7"/>
      <c r="S50" s="7"/>
      <c r="T50" s="7"/>
      <c r="U50" s="7"/>
      <c r="V50" s="7"/>
    </row>
    <row r="51" spans="1:22" s="4" customFormat="1" ht="30" x14ac:dyDescent="0.25">
      <c r="A51" s="18" t="s">
        <v>9</v>
      </c>
      <c r="B51" s="19"/>
      <c r="C51" s="24">
        <f t="shared" ref="C51" si="63">ROUND(IF(C15=0,0,C87/C15),2)</f>
        <v>0</v>
      </c>
      <c r="D51" s="24">
        <f t="shared" si="62"/>
        <v>0</v>
      </c>
      <c r="E51" s="20">
        <f t="shared" si="1"/>
        <v>0</v>
      </c>
      <c r="F51" s="24">
        <f t="shared" si="62"/>
        <v>0</v>
      </c>
      <c r="G51" s="20">
        <f t="shared" si="8"/>
        <v>0</v>
      </c>
      <c r="H51" s="24"/>
      <c r="I51" s="20">
        <f t="shared" si="10"/>
        <v>0</v>
      </c>
      <c r="J51" s="24"/>
      <c r="K51" s="20">
        <f t="shared" si="10"/>
        <v>0</v>
      </c>
      <c r="L51" s="24"/>
      <c r="M51" s="20">
        <f t="shared" si="10"/>
        <v>0</v>
      </c>
      <c r="N51" s="24"/>
      <c r="O51" s="20">
        <f t="shared" si="10"/>
        <v>0</v>
      </c>
      <c r="P51" s="7"/>
      <c r="Q51" s="7"/>
      <c r="R51" s="7"/>
      <c r="S51" s="7"/>
      <c r="T51" s="7"/>
      <c r="U51" s="7"/>
      <c r="V51" s="7"/>
    </row>
    <row r="52" spans="1:22" s="4" customFormat="1" x14ac:dyDescent="0.25">
      <c r="A52" s="18" t="s">
        <v>10</v>
      </c>
      <c r="B52" s="19"/>
      <c r="C52" s="24">
        <f t="shared" ref="C52" si="64">ROUND(IF(C16=0,0,C88/C16),2)</f>
        <v>0</v>
      </c>
      <c r="D52" s="24">
        <f t="shared" si="62"/>
        <v>0</v>
      </c>
      <c r="E52" s="20">
        <f t="shared" si="1"/>
        <v>0</v>
      </c>
      <c r="F52" s="24">
        <f t="shared" si="62"/>
        <v>0</v>
      </c>
      <c r="G52" s="20">
        <f t="shared" si="8"/>
        <v>0</v>
      </c>
      <c r="H52" s="24"/>
      <c r="I52" s="20">
        <f t="shared" si="10"/>
        <v>0</v>
      </c>
      <c r="J52" s="24"/>
      <c r="K52" s="20">
        <f t="shared" si="10"/>
        <v>0</v>
      </c>
      <c r="L52" s="24"/>
      <c r="M52" s="20">
        <f t="shared" si="10"/>
        <v>0</v>
      </c>
      <c r="N52" s="24"/>
      <c r="O52" s="20">
        <f t="shared" si="10"/>
        <v>0</v>
      </c>
      <c r="P52" s="7"/>
      <c r="Q52" s="7"/>
      <c r="R52" s="7"/>
      <c r="S52" s="7"/>
      <c r="T52" s="7"/>
      <c r="U52" s="7"/>
      <c r="V52" s="7"/>
    </row>
    <row r="53" spans="1:22" s="4" customFormat="1" x14ac:dyDescent="0.25">
      <c r="A53" s="14" t="s">
        <v>11</v>
      </c>
      <c r="B53" s="15"/>
      <c r="C53" s="23">
        <f>C54+C55</f>
        <v>0</v>
      </c>
      <c r="D53" s="23">
        <f>D54+D55</f>
        <v>0</v>
      </c>
      <c r="E53" s="17">
        <f t="shared" si="1"/>
        <v>0</v>
      </c>
      <c r="F53" s="23">
        <f>F54+F55</f>
        <v>0</v>
      </c>
      <c r="G53" s="17">
        <f t="shared" si="8"/>
        <v>0</v>
      </c>
      <c r="H53" s="23">
        <f t="shared" ref="H53" si="65">H54+H55</f>
        <v>0</v>
      </c>
      <c r="I53" s="17">
        <f t="shared" si="10"/>
        <v>0</v>
      </c>
      <c r="J53" s="23">
        <f t="shared" ref="J53" si="66">J54+J55</f>
        <v>0</v>
      </c>
      <c r="K53" s="17">
        <f t="shared" si="10"/>
        <v>0</v>
      </c>
      <c r="L53" s="23">
        <f t="shared" ref="L53" si="67">L54+L55</f>
        <v>0</v>
      </c>
      <c r="M53" s="17">
        <f t="shared" si="10"/>
        <v>0</v>
      </c>
      <c r="N53" s="23">
        <f t="shared" ref="N53" si="68">N54+N55</f>
        <v>0</v>
      </c>
      <c r="O53" s="17">
        <f t="shared" si="10"/>
        <v>0</v>
      </c>
      <c r="P53" s="7"/>
      <c r="Q53" s="7"/>
      <c r="R53" s="7"/>
      <c r="S53" s="7"/>
      <c r="T53" s="7"/>
      <c r="U53" s="7"/>
      <c r="V53" s="7"/>
    </row>
    <row r="54" spans="1:22" s="4" customFormat="1" x14ac:dyDescent="0.25">
      <c r="A54" s="18" t="s">
        <v>12</v>
      </c>
      <c r="B54" s="19"/>
      <c r="C54" s="24">
        <f t="shared" ref="C54" si="69">ROUND(IF(C18=0,0,C90/C18),2)</f>
        <v>0</v>
      </c>
      <c r="D54" s="24">
        <f t="shared" ref="D54:F55" si="70">ROUND(IF(D18=0,0,D90/D18),2)</f>
        <v>0</v>
      </c>
      <c r="E54" s="20">
        <f t="shared" si="1"/>
        <v>0</v>
      </c>
      <c r="F54" s="24">
        <f t="shared" si="70"/>
        <v>0</v>
      </c>
      <c r="G54" s="20">
        <f t="shared" si="8"/>
        <v>0</v>
      </c>
      <c r="H54" s="24"/>
      <c r="I54" s="20">
        <f t="shared" si="10"/>
        <v>0</v>
      </c>
      <c r="J54" s="24"/>
      <c r="K54" s="20">
        <f t="shared" si="10"/>
        <v>0</v>
      </c>
      <c r="L54" s="24"/>
      <c r="M54" s="20">
        <f t="shared" si="10"/>
        <v>0</v>
      </c>
      <c r="N54" s="24"/>
      <c r="O54" s="20">
        <f t="shared" si="10"/>
        <v>0</v>
      </c>
      <c r="P54" s="7"/>
      <c r="Q54" s="7"/>
      <c r="R54" s="7"/>
      <c r="S54" s="7"/>
      <c r="T54" s="7"/>
      <c r="U54" s="7"/>
      <c r="V54" s="7"/>
    </row>
    <row r="55" spans="1:22" s="4" customFormat="1" x14ac:dyDescent="0.25">
      <c r="A55" s="18" t="s">
        <v>13</v>
      </c>
      <c r="B55" s="19"/>
      <c r="C55" s="24">
        <f t="shared" ref="C55" si="71">ROUND(IF(C19=0,0,C91/C19),2)</f>
        <v>0</v>
      </c>
      <c r="D55" s="24">
        <f t="shared" si="70"/>
        <v>0</v>
      </c>
      <c r="E55" s="20">
        <f t="shared" si="1"/>
        <v>0</v>
      </c>
      <c r="F55" s="24">
        <f t="shared" si="70"/>
        <v>0</v>
      </c>
      <c r="G55" s="20">
        <f t="shared" si="8"/>
        <v>0</v>
      </c>
      <c r="H55" s="24"/>
      <c r="I55" s="20">
        <f t="shared" si="10"/>
        <v>0</v>
      </c>
      <c r="J55" s="24"/>
      <c r="K55" s="20">
        <f t="shared" si="10"/>
        <v>0</v>
      </c>
      <c r="L55" s="24"/>
      <c r="M55" s="20">
        <f t="shared" si="10"/>
        <v>0</v>
      </c>
      <c r="N55" s="24"/>
      <c r="O55" s="20">
        <f t="shared" si="10"/>
        <v>0</v>
      </c>
      <c r="P55" s="7"/>
      <c r="Q55" s="7"/>
      <c r="R55" s="7"/>
      <c r="S55" s="7"/>
      <c r="T55" s="7"/>
      <c r="U55" s="7"/>
      <c r="V55" s="7"/>
    </row>
    <row r="56" spans="1:22" s="4" customFormat="1" ht="30" x14ac:dyDescent="0.25">
      <c r="A56" s="14" t="s">
        <v>14</v>
      </c>
      <c r="B56" s="15"/>
      <c r="C56" s="23">
        <f>C57+C58+C59+C60+C61</f>
        <v>0</v>
      </c>
      <c r="D56" s="23">
        <f>D57+D58+D59+D60+D61</f>
        <v>0</v>
      </c>
      <c r="E56" s="17">
        <f t="shared" si="1"/>
        <v>0</v>
      </c>
      <c r="F56" s="23">
        <f>F57+F58+F59+F60+F61</f>
        <v>0</v>
      </c>
      <c r="G56" s="17">
        <f t="shared" si="8"/>
        <v>0</v>
      </c>
      <c r="H56" s="23">
        <f t="shared" ref="H56" si="72">H57+H58+H59+H60+H61</f>
        <v>0</v>
      </c>
      <c r="I56" s="17">
        <f t="shared" si="10"/>
        <v>0</v>
      </c>
      <c r="J56" s="23">
        <f t="shared" ref="J56" si="73">J57+J58+J59+J60+J61</f>
        <v>0</v>
      </c>
      <c r="K56" s="17">
        <f t="shared" si="10"/>
        <v>0</v>
      </c>
      <c r="L56" s="23">
        <f t="shared" ref="L56" si="74">L57+L58+L59+L60+L61</f>
        <v>0</v>
      </c>
      <c r="M56" s="17">
        <f t="shared" si="10"/>
        <v>0</v>
      </c>
      <c r="N56" s="23">
        <f t="shared" ref="N56" si="75">N57+N58+N59+N60+N61</f>
        <v>0</v>
      </c>
      <c r="O56" s="17">
        <f t="shared" si="10"/>
        <v>0</v>
      </c>
      <c r="P56" s="7"/>
      <c r="Q56" s="7"/>
      <c r="R56" s="7"/>
      <c r="S56" s="7"/>
      <c r="T56" s="7"/>
      <c r="U56" s="7"/>
      <c r="V56" s="7"/>
    </row>
    <row r="57" spans="1:22" s="4" customFormat="1" x14ac:dyDescent="0.25">
      <c r="A57" s="18" t="s">
        <v>2</v>
      </c>
      <c r="B57" s="19"/>
      <c r="C57" s="24">
        <f t="shared" ref="C57" si="76">ROUND(IF(C21=0,0,C93/C21),2)</f>
        <v>0</v>
      </c>
      <c r="D57" s="24">
        <f t="shared" ref="D57:F62" si="77">ROUND(IF(D21=0,0,D93/D21),2)</f>
        <v>0</v>
      </c>
      <c r="E57" s="20">
        <f t="shared" si="1"/>
        <v>0</v>
      </c>
      <c r="F57" s="24">
        <f t="shared" si="77"/>
        <v>0</v>
      </c>
      <c r="G57" s="20">
        <f t="shared" si="8"/>
        <v>0</v>
      </c>
      <c r="H57" s="24"/>
      <c r="I57" s="20">
        <f t="shared" si="10"/>
        <v>0</v>
      </c>
      <c r="J57" s="24"/>
      <c r="K57" s="20">
        <f t="shared" si="10"/>
        <v>0</v>
      </c>
      <c r="L57" s="24"/>
      <c r="M57" s="20">
        <f t="shared" si="10"/>
        <v>0</v>
      </c>
      <c r="N57" s="24"/>
      <c r="O57" s="20">
        <f t="shared" si="10"/>
        <v>0</v>
      </c>
      <c r="P57" s="7"/>
      <c r="Q57" s="7"/>
      <c r="R57" s="7"/>
      <c r="S57" s="7"/>
      <c r="T57" s="7"/>
      <c r="U57" s="7"/>
      <c r="V57" s="7"/>
    </row>
    <row r="58" spans="1:22" s="4" customFormat="1" ht="30" x14ac:dyDescent="0.25">
      <c r="A58" s="18" t="s">
        <v>3</v>
      </c>
      <c r="B58" s="19"/>
      <c r="C58" s="24">
        <f t="shared" ref="C58" si="78">ROUND(IF(C22=0,0,C94/C22),2)</f>
        <v>0</v>
      </c>
      <c r="D58" s="24">
        <f t="shared" si="77"/>
        <v>0</v>
      </c>
      <c r="E58" s="20">
        <f t="shared" si="1"/>
        <v>0</v>
      </c>
      <c r="F58" s="24">
        <f t="shared" si="77"/>
        <v>0</v>
      </c>
      <c r="G58" s="20">
        <f t="shared" si="8"/>
        <v>0</v>
      </c>
      <c r="H58" s="24"/>
      <c r="I58" s="20">
        <f t="shared" si="10"/>
        <v>0</v>
      </c>
      <c r="J58" s="24"/>
      <c r="K58" s="20">
        <f t="shared" si="10"/>
        <v>0</v>
      </c>
      <c r="L58" s="24"/>
      <c r="M58" s="20">
        <f t="shared" si="10"/>
        <v>0</v>
      </c>
      <c r="N58" s="24"/>
      <c r="O58" s="20">
        <f t="shared" si="10"/>
        <v>0</v>
      </c>
      <c r="P58" s="7"/>
      <c r="Q58" s="7"/>
      <c r="R58" s="7"/>
      <c r="S58" s="7"/>
      <c r="T58" s="7"/>
      <c r="U58" s="7"/>
      <c r="V58" s="7"/>
    </row>
    <row r="59" spans="1:22" s="4" customFormat="1" ht="30" x14ac:dyDescent="0.25">
      <c r="A59" s="18" t="s">
        <v>4</v>
      </c>
      <c r="B59" s="19"/>
      <c r="C59" s="24">
        <f t="shared" ref="C59" si="79">ROUND(IF(C23=0,0,C95/C23),2)</f>
        <v>0</v>
      </c>
      <c r="D59" s="24">
        <f t="shared" si="77"/>
        <v>0</v>
      </c>
      <c r="E59" s="20">
        <f t="shared" si="1"/>
        <v>0</v>
      </c>
      <c r="F59" s="24">
        <f t="shared" si="77"/>
        <v>0</v>
      </c>
      <c r="G59" s="20">
        <f t="shared" si="8"/>
        <v>0</v>
      </c>
      <c r="H59" s="24"/>
      <c r="I59" s="20">
        <f t="shared" si="10"/>
        <v>0</v>
      </c>
      <c r="J59" s="24"/>
      <c r="K59" s="20">
        <f t="shared" si="10"/>
        <v>0</v>
      </c>
      <c r="L59" s="24"/>
      <c r="M59" s="20">
        <f t="shared" si="10"/>
        <v>0</v>
      </c>
      <c r="N59" s="24"/>
      <c r="O59" s="20">
        <f t="shared" si="10"/>
        <v>0</v>
      </c>
      <c r="P59" s="7"/>
      <c r="Q59" s="7"/>
      <c r="R59" s="7"/>
      <c r="S59" s="7"/>
      <c r="T59" s="7"/>
      <c r="U59" s="7"/>
      <c r="V59" s="7"/>
    </row>
    <row r="60" spans="1:22" s="4" customFormat="1" ht="30" x14ac:dyDescent="0.25">
      <c r="A60" s="18" t="s">
        <v>5</v>
      </c>
      <c r="B60" s="19"/>
      <c r="C60" s="24">
        <f t="shared" ref="C60" si="80">ROUND(IF(C24=0,0,C96/C24),2)</f>
        <v>0</v>
      </c>
      <c r="D60" s="24">
        <f t="shared" si="77"/>
        <v>0</v>
      </c>
      <c r="E60" s="20">
        <f t="shared" si="1"/>
        <v>0</v>
      </c>
      <c r="F60" s="24">
        <f t="shared" si="77"/>
        <v>0</v>
      </c>
      <c r="G60" s="20">
        <f t="shared" si="8"/>
        <v>0</v>
      </c>
      <c r="H60" s="24"/>
      <c r="I60" s="20">
        <f t="shared" si="10"/>
        <v>0</v>
      </c>
      <c r="J60" s="24"/>
      <c r="K60" s="20">
        <f t="shared" si="10"/>
        <v>0</v>
      </c>
      <c r="L60" s="24"/>
      <c r="M60" s="20">
        <f t="shared" si="10"/>
        <v>0</v>
      </c>
      <c r="N60" s="24"/>
      <c r="O60" s="20">
        <f t="shared" si="10"/>
        <v>0</v>
      </c>
      <c r="P60" s="7"/>
      <c r="Q60" s="7"/>
      <c r="R60" s="7"/>
      <c r="S60" s="7"/>
      <c r="T60" s="7"/>
      <c r="U60" s="7"/>
      <c r="V60" s="7"/>
    </row>
    <row r="61" spans="1:22" s="4" customFormat="1" x14ac:dyDescent="0.25">
      <c r="A61" s="18" t="s">
        <v>6</v>
      </c>
      <c r="B61" s="19"/>
      <c r="C61" s="24">
        <f t="shared" ref="C61" si="81">ROUND(IF(C25=0,0,C97/C25),2)</f>
        <v>0</v>
      </c>
      <c r="D61" s="24">
        <f t="shared" si="77"/>
        <v>0</v>
      </c>
      <c r="E61" s="20">
        <f t="shared" si="1"/>
        <v>0</v>
      </c>
      <c r="F61" s="24">
        <f t="shared" si="77"/>
        <v>0</v>
      </c>
      <c r="G61" s="20">
        <f t="shared" si="8"/>
        <v>0</v>
      </c>
      <c r="H61" s="24"/>
      <c r="I61" s="20">
        <f t="shared" si="10"/>
        <v>0</v>
      </c>
      <c r="J61" s="24"/>
      <c r="K61" s="20">
        <f t="shared" si="10"/>
        <v>0</v>
      </c>
      <c r="L61" s="24"/>
      <c r="M61" s="20">
        <f t="shared" si="10"/>
        <v>0</v>
      </c>
      <c r="N61" s="24"/>
      <c r="O61" s="20">
        <f t="shared" si="10"/>
        <v>0</v>
      </c>
      <c r="P61" s="7"/>
      <c r="Q61" s="7"/>
      <c r="R61" s="7"/>
      <c r="S61" s="7"/>
      <c r="T61" s="7"/>
      <c r="U61" s="7"/>
      <c r="V61" s="7"/>
    </row>
    <row r="62" spans="1:22" s="4" customFormat="1" ht="45" x14ac:dyDescent="0.25">
      <c r="A62" s="14" t="s">
        <v>15</v>
      </c>
      <c r="B62" s="15"/>
      <c r="C62" s="24">
        <f t="shared" ref="C62" si="82">ROUND(IF(C26=0,0,C98/C26),2)</f>
        <v>0</v>
      </c>
      <c r="D62" s="24">
        <f t="shared" si="77"/>
        <v>0</v>
      </c>
      <c r="E62" s="17">
        <f t="shared" si="1"/>
        <v>0</v>
      </c>
      <c r="F62" s="24">
        <f t="shared" si="77"/>
        <v>0</v>
      </c>
      <c r="G62" s="17">
        <f t="shared" si="8"/>
        <v>0</v>
      </c>
      <c r="H62" s="24"/>
      <c r="I62" s="17">
        <f t="shared" si="10"/>
        <v>0</v>
      </c>
      <c r="J62" s="24"/>
      <c r="K62" s="17">
        <f t="shared" si="10"/>
        <v>0</v>
      </c>
      <c r="L62" s="24"/>
      <c r="M62" s="17">
        <f t="shared" si="10"/>
        <v>0</v>
      </c>
      <c r="N62" s="24"/>
      <c r="O62" s="17">
        <f t="shared" si="10"/>
        <v>0</v>
      </c>
      <c r="P62" s="7"/>
      <c r="Q62" s="7"/>
      <c r="R62" s="7"/>
      <c r="S62" s="7"/>
      <c r="T62" s="7"/>
      <c r="U62" s="7"/>
      <c r="V62" s="7"/>
    </row>
    <row r="63" spans="1:22" s="4" customFormat="1" ht="30" x14ac:dyDescent="0.25">
      <c r="A63" s="14" t="s">
        <v>16</v>
      </c>
      <c r="B63" s="15"/>
      <c r="C63" s="23">
        <f>C64+C65</f>
        <v>0</v>
      </c>
      <c r="D63" s="23">
        <f>D64+D65</f>
        <v>0</v>
      </c>
      <c r="E63" s="17">
        <f t="shared" si="1"/>
        <v>0</v>
      </c>
      <c r="F63" s="23">
        <f>F64+F65</f>
        <v>0</v>
      </c>
      <c r="G63" s="17">
        <f t="shared" si="8"/>
        <v>0</v>
      </c>
      <c r="H63" s="23">
        <f t="shared" ref="H63" si="83">H64+H65</f>
        <v>0</v>
      </c>
      <c r="I63" s="17">
        <f t="shared" si="10"/>
        <v>0</v>
      </c>
      <c r="J63" s="23">
        <f t="shared" ref="J63" si="84">J64+J65</f>
        <v>0</v>
      </c>
      <c r="K63" s="17">
        <f t="shared" si="10"/>
        <v>0</v>
      </c>
      <c r="L63" s="23">
        <f t="shared" ref="L63" si="85">L64+L65</f>
        <v>0</v>
      </c>
      <c r="M63" s="17">
        <f t="shared" si="10"/>
        <v>0</v>
      </c>
      <c r="N63" s="23">
        <f t="shared" ref="N63" si="86">N64+N65</f>
        <v>0</v>
      </c>
      <c r="O63" s="17">
        <f t="shared" si="10"/>
        <v>0</v>
      </c>
      <c r="P63" s="7"/>
      <c r="Q63" s="7"/>
      <c r="R63" s="7"/>
      <c r="S63" s="7"/>
      <c r="T63" s="7"/>
      <c r="U63" s="7"/>
      <c r="V63" s="7"/>
    </row>
    <row r="64" spans="1:22" s="4" customFormat="1" x14ac:dyDescent="0.25">
      <c r="A64" s="18" t="s">
        <v>17</v>
      </c>
      <c r="B64" s="19"/>
      <c r="C64" s="24">
        <f t="shared" ref="C64" si="87">ROUND(IF(C28=0,0,C100/C28),2)</f>
        <v>0</v>
      </c>
      <c r="D64" s="24">
        <f t="shared" ref="D64:F65" si="88">ROUND(IF(D28=0,0,D100/D28),2)</f>
        <v>0</v>
      </c>
      <c r="E64" s="20">
        <f t="shared" si="1"/>
        <v>0</v>
      </c>
      <c r="F64" s="24">
        <f t="shared" si="88"/>
        <v>0</v>
      </c>
      <c r="G64" s="20">
        <f t="shared" si="8"/>
        <v>0</v>
      </c>
      <c r="H64" s="24"/>
      <c r="I64" s="20">
        <f t="shared" si="10"/>
        <v>0</v>
      </c>
      <c r="J64" s="24"/>
      <c r="K64" s="20">
        <f t="shared" si="10"/>
        <v>0</v>
      </c>
      <c r="L64" s="24"/>
      <c r="M64" s="20">
        <f t="shared" si="10"/>
        <v>0</v>
      </c>
      <c r="N64" s="24"/>
      <c r="O64" s="20">
        <f t="shared" si="10"/>
        <v>0</v>
      </c>
      <c r="P64" s="7"/>
      <c r="Q64" s="7"/>
      <c r="R64" s="7"/>
      <c r="S64" s="7"/>
      <c r="T64" s="7"/>
      <c r="U64" s="7"/>
      <c r="V64" s="7"/>
    </row>
    <row r="65" spans="1:22" s="4" customFormat="1" x14ac:dyDescent="0.25">
      <c r="A65" s="18" t="s">
        <v>18</v>
      </c>
      <c r="B65" s="19"/>
      <c r="C65" s="24">
        <f t="shared" ref="C65" si="89">ROUND(IF(C29=0,0,C101/C29),2)</f>
        <v>0</v>
      </c>
      <c r="D65" s="24">
        <f t="shared" si="88"/>
        <v>0</v>
      </c>
      <c r="E65" s="20">
        <f t="shared" si="1"/>
        <v>0</v>
      </c>
      <c r="F65" s="24">
        <f t="shared" si="88"/>
        <v>0</v>
      </c>
      <c r="G65" s="20">
        <f t="shared" si="8"/>
        <v>0</v>
      </c>
      <c r="H65" s="24"/>
      <c r="I65" s="20">
        <f t="shared" si="10"/>
        <v>0</v>
      </c>
      <c r="J65" s="24"/>
      <c r="K65" s="20">
        <f t="shared" si="10"/>
        <v>0</v>
      </c>
      <c r="L65" s="24"/>
      <c r="M65" s="20">
        <f t="shared" si="10"/>
        <v>0</v>
      </c>
      <c r="N65" s="24"/>
      <c r="O65" s="20">
        <f t="shared" si="10"/>
        <v>0</v>
      </c>
      <c r="P65" s="7"/>
      <c r="Q65" s="7"/>
      <c r="R65" s="7"/>
      <c r="S65" s="7"/>
      <c r="T65" s="7"/>
      <c r="U65" s="7"/>
      <c r="V65" s="7"/>
    </row>
    <row r="66" spans="1:22" s="4" customFormat="1" ht="45" x14ac:dyDescent="0.25">
      <c r="A66" s="14" t="s">
        <v>19</v>
      </c>
      <c r="B66" s="15"/>
      <c r="C66" s="23">
        <f>C67+C68</f>
        <v>0</v>
      </c>
      <c r="D66" s="23">
        <f>D67+D68</f>
        <v>0</v>
      </c>
      <c r="E66" s="17">
        <f t="shared" si="1"/>
        <v>0</v>
      </c>
      <c r="F66" s="23">
        <f>F67+F68</f>
        <v>0</v>
      </c>
      <c r="G66" s="17">
        <f t="shared" si="8"/>
        <v>0</v>
      </c>
      <c r="H66" s="23">
        <f t="shared" ref="H66" si="90">H67+H68</f>
        <v>0</v>
      </c>
      <c r="I66" s="17">
        <f t="shared" si="10"/>
        <v>0</v>
      </c>
      <c r="J66" s="23">
        <f t="shared" ref="J66" si="91">J67+J68</f>
        <v>0</v>
      </c>
      <c r="K66" s="17">
        <f t="shared" si="10"/>
        <v>0</v>
      </c>
      <c r="L66" s="23">
        <f t="shared" ref="L66" si="92">L67+L68</f>
        <v>0</v>
      </c>
      <c r="M66" s="17">
        <f t="shared" si="10"/>
        <v>0</v>
      </c>
      <c r="N66" s="23">
        <f t="shared" ref="N66" si="93">N67+N68</f>
        <v>0</v>
      </c>
      <c r="O66" s="17">
        <f t="shared" si="10"/>
        <v>0</v>
      </c>
      <c r="P66" s="7"/>
      <c r="Q66" s="7"/>
      <c r="R66" s="7"/>
      <c r="S66" s="7"/>
      <c r="T66" s="7"/>
      <c r="U66" s="7"/>
      <c r="V66" s="7"/>
    </row>
    <row r="67" spans="1:22" s="4" customFormat="1" x14ac:dyDescent="0.25">
      <c r="A67" s="18" t="s">
        <v>2</v>
      </c>
      <c r="B67" s="19"/>
      <c r="C67" s="24">
        <f t="shared" ref="C67" si="94">ROUND(IF(C31=0,0,C103/C31),2)</f>
        <v>0</v>
      </c>
      <c r="D67" s="24">
        <f t="shared" ref="D67:F68" si="95">ROUND(IF(D31=0,0,D103/D31),2)</f>
        <v>0</v>
      </c>
      <c r="E67" s="20">
        <f t="shared" si="1"/>
        <v>0</v>
      </c>
      <c r="F67" s="24">
        <f t="shared" si="95"/>
        <v>0</v>
      </c>
      <c r="G67" s="20">
        <f t="shared" si="8"/>
        <v>0</v>
      </c>
      <c r="H67" s="24"/>
      <c r="I67" s="20">
        <f t="shared" si="10"/>
        <v>0</v>
      </c>
      <c r="J67" s="24"/>
      <c r="K67" s="20">
        <f t="shared" si="10"/>
        <v>0</v>
      </c>
      <c r="L67" s="24"/>
      <c r="M67" s="20">
        <f t="shared" si="10"/>
        <v>0</v>
      </c>
      <c r="N67" s="24"/>
      <c r="O67" s="20">
        <f t="shared" si="10"/>
        <v>0</v>
      </c>
      <c r="P67" s="7"/>
      <c r="Q67" s="7"/>
      <c r="R67" s="7"/>
      <c r="S67" s="7"/>
      <c r="T67" s="7"/>
      <c r="U67" s="7"/>
      <c r="V67" s="7"/>
    </row>
    <row r="68" spans="1:22" s="4" customFormat="1" x14ac:dyDescent="0.25">
      <c r="A68" s="18" t="s">
        <v>20</v>
      </c>
      <c r="B68" s="19"/>
      <c r="C68" s="24">
        <f t="shared" ref="C68" si="96">ROUND(IF(C32=0,0,C104/C32),2)</f>
        <v>0</v>
      </c>
      <c r="D68" s="24">
        <f t="shared" si="95"/>
        <v>0</v>
      </c>
      <c r="E68" s="20">
        <f t="shared" si="1"/>
        <v>0</v>
      </c>
      <c r="F68" s="24">
        <f t="shared" si="95"/>
        <v>0</v>
      </c>
      <c r="G68" s="20">
        <f t="shared" si="8"/>
        <v>0</v>
      </c>
      <c r="H68" s="24"/>
      <c r="I68" s="20">
        <f t="shared" si="10"/>
        <v>0</v>
      </c>
      <c r="J68" s="24"/>
      <c r="K68" s="20">
        <f t="shared" si="10"/>
        <v>0</v>
      </c>
      <c r="L68" s="24"/>
      <c r="M68" s="20">
        <f t="shared" si="10"/>
        <v>0</v>
      </c>
      <c r="N68" s="24"/>
      <c r="O68" s="20">
        <f t="shared" si="10"/>
        <v>0</v>
      </c>
      <c r="P68" s="7"/>
      <c r="Q68" s="7"/>
      <c r="R68" s="7"/>
      <c r="S68" s="7"/>
      <c r="T68" s="7"/>
      <c r="U68" s="7"/>
      <c r="V68" s="7"/>
    </row>
    <row r="69" spans="1:22" s="4" customFormat="1" ht="30" x14ac:dyDescent="0.25">
      <c r="A69" s="14" t="s">
        <v>21</v>
      </c>
      <c r="B69" s="15"/>
      <c r="C69" s="23">
        <f>C70+C71</f>
        <v>0</v>
      </c>
      <c r="D69" s="23">
        <f>D70+D71</f>
        <v>0</v>
      </c>
      <c r="E69" s="17">
        <f t="shared" si="1"/>
        <v>0</v>
      </c>
      <c r="F69" s="23">
        <f>F70+F71</f>
        <v>0</v>
      </c>
      <c r="G69" s="17">
        <f t="shared" si="8"/>
        <v>0</v>
      </c>
      <c r="H69" s="23">
        <f t="shared" ref="H69" si="97">H70+H71</f>
        <v>0</v>
      </c>
      <c r="I69" s="17">
        <f t="shared" si="10"/>
        <v>0</v>
      </c>
      <c r="J69" s="23">
        <f t="shared" ref="J69" si="98">J70+J71</f>
        <v>0</v>
      </c>
      <c r="K69" s="17">
        <f t="shared" si="10"/>
        <v>0</v>
      </c>
      <c r="L69" s="23">
        <f t="shared" ref="L69" si="99">L70+L71</f>
        <v>0</v>
      </c>
      <c r="M69" s="17">
        <f t="shared" si="10"/>
        <v>0</v>
      </c>
      <c r="N69" s="23">
        <f t="shared" ref="N69" si="100">N70+N71</f>
        <v>0</v>
      </c>
      <c r="O69" s="17">
        <f t="shared" si="10"/>
        <v>0</v>
      </c>
      <c r="P69" s="7"/>
      <c r="Q69" s="7"/>
      <c r="R69" s="7"/>
      <c r="S69" s="7"/>
      <c r="T69" s="7"/>
      <c r="U69" s="7"/>
      <c r="V69" s="7"/>
    </row>
    <row r="70" spans="1:22" s="4" customFormat="1" x14ac:dyDescent="0.25">
      <c r="A70" s="18" t="s">
        <v>2</v>
      </c>
      <c r="B70" s="19"/>
      <c r="C70" s="24">
        <f t="shared" ref="C70" si="101">ROUND(IF(C34=0,0,C106/C34),2)</f>
        <v>0</v>
      </c>
      <c r="D70" s="24">
        <f t="shared" ref="D70:F71" si="102">ROUND(IF(D34=0,0,D106/D34),2)</f>
        <v>0</v>
      </c>
      <c r="E70" s="20">
        <f t="shared" ref="E70:E124" si="103">IF(C70=0,0,D70/C70)</f>
        <v>0</v>
      </c>
      <c r="F70" s="24">
        <f t="shared" si="102"/>
        <v>0</v>
      </c>
      <c r="G70" s="20">
        <f t="shared" si="8"/>
        <v>0</v>
      </c>
      <c r="H70" s="24"/>
      <c r="I70" s="20">
        <f t="shared" si="10"/>
        <v>0</v>
      </c>
      <c r="J70" s="24"/>
      <c r="K70" s="20">
        <f t="shared" si="10"/>
        <v>0</v>
      </c>
      <c r="L70" s="24"/>
      <c r="M70" s="20">
        <f t="shared" si="10"/>
        <v>0</v>
      </c>
      <c r="N70" s="24"/>
      <c r="O70" s="20">
        <f t="shared" ref="O70" si="104">IF(L70=0,0,N70/L70)</f>
        <v>0</v>
      </c>
      <c r="P70" s="7"/>
      <c r="Q70" s="7"/>
      <c r="R70" s="7"/>
      <c r="S70" s="7"/>
      <c r="T70" s="7"/>
      <c r="U70" s="7"/>
      <c r="V70" s="7"/>
    </row>
    <row r="71" spans="1:22" s="4" customFormat="1" x14ac:dyDescent="0.25">
      <c r="A71" s="25" t="s">
        <v>20</v>
      </c>
      <c r="B71" s="19"/>
      <c r="C71" s="24">
        <f t="shared" ref="C71" si="105">ROUND(IF(C35=0,0,C107/C35),2)</f>
        <v>0</v>
      </c>
      <c r="D71" s="24">
        <f t="shared" si="102"/>
        <v>0</v>
      </c>
      <c r="E71" s="20">
        <f t="shared" si="103"/>
        <v>0</v>
      </c>
      <c r="F71" s="24">
        <f t="shared" si="102"/>
        <v>0</v>
      </c>
      <c r="G71" s="20">
        <f t="shared" ref="G71:G115" si="106">IF(D71=0,0,F71/D71)</f>
        <v>0</v>
      </c>
      <c r="H71" s="24"/>
      <c r="I71" s="20">
        <f t="shared" ref="I71:O115" si="107">IF(F71=0,0,H71/F71)</f>
        <v>0</v>
      </c>
      <c r="J71" s="24"/>
      <c r="K71" s="20">
        <f t="shared" si="107"/>
        <v>0</v>
      </c>
      <c r="L71" s="24"/>
      <c r="M71" s="20">
        <f t="shared" si="107"/>
        <v>0</v>
      </c>
      <c r="N71" s="24"/>
      <c r="O71" s="20">
        <f t="shared" si="107"/>
        <v>0</v>
      </c>
      <c r="P71" s="7"/>
      <c r="Q71" s="7"/>
      <c r="R71" s="7"/>
      <c r="S71" s="7"/>
      <c r="T71" s="7"/>
      <c r="U71" s="7"/>
      <c r="V71" s="7"/>
    </row>
    <row r="72" spans="1:22" s="4" customFormat="1" x14ac:dyDescent="0.25">
      <c r="A72" s="14" t="s">
        <v>22</v>
      </c>
      <c r="B72" s="15"/>
      <c r="C72" s="23">
        <f>C73+C74</f>
        <v>0</v>
      </c>
      <c r="D72" s="23">
        <f>D73+D74</f>
        <v>0</v>
      </c>
      <c r="E72" s="17">
        <f t="shared" si="103"/>
        <v>0</v>
      </c>
      <c r="F72" s="23">
        <f>F73+F74</f>
        <v>0</v>
      </c>
      <c r="G72" s="17">
        <f t="shared" si="106"/>
        <v>0</v>
      </c>
      <c r="H72" s="23">
        <f t="shared" ref="H72" si="108">H73+H74</f>
        <v>0</v>
      </c>
      <c r="I72" s="17">
        <f t="shared" si="107"/>
        <v>0</v>
      </c>
      <c r="J72" s="23">
        <f t="shared" ref="J72" si="109">J73+J74</f>
        <v>0</v>
      </c>
      <c r="K72" s="17">
        <f t="shared" si="107"/>
        <v>0</v>
      </c>
      <c r="L72" s="23">
        <f t="shared" ref="L72" si="110">L73+L74</f>
        <v>0</v>
      </c>
      <c r="M72" s="17">
        <f t="shared" si="107"/>
        <v>0</v>
      </c>
      <c r="N72" s="23">
        <f t="shared" ref="N72" si="111">N73+N74</f>
        <v>0</v>
      </c>
      <c r="O72" s="17">
        <f t="shared" si="107"/>
        <v>0</v>
      </c>
      <c r="P72" s="7"/>
      <c r="Q72" s="7"/>
      <c r="R72" s="7"/>
      <c r="S72" s="7"/>
      <c r="T72" s="7"/>
      <c r="U72" s="7"/>
      <c r="V72" s="7"/>
    </row>
    <row r="73" spans="1:22" s="4" customFormat="1" x14ac:dyDescent="0.25">
      <c r="A73" s="25" t="s">
        <v>2</v>
      </c>
      <c r="B73" s="19"/>
      <c r="C73" s="24">
        <f t="shared" ref="C73" si="112">ROUND(IF(C37=0,0,C109/C37),2)</f>
        <v>0</v>
      </c>
      <c r="D73" s="24">
        <f t="shared" ref="D73:F77" si="113">ROUND(IF(D37=0,0,D109/D37),2)</f>
        <v>0</v>
      </c>
      <c r="E73" s="20">
        <f t="shared" si="103"/>
        <v>0</v>
      </c>
      <c r="F73" s="24">
        <f t="shared" si="113"/>
        <v>0</v>
      </c>
      <c r="G73" s="20">
        <f t="shared" si="106"/>
        <v>0</v>
      </c>
      <c r="H73" s="24"/>
      <c r="I73" s="20">
        <f t="shared" si="107"/>
        <v>0</v>
      </c>
      <c r="J73" s="24"/>
      <c r="K73" s="20">
        <f t="shared" si="107"/>
        <v>0</v>
      </c>
      <c r="L73" s="24"/>
      <c r="M73" s="20">
        <f t="shared" si="107"/>
        <v>0</v>
      </c>
      <c r="N73" s="24"/>
      <c r="O73" s="20">
        <f t="shared" si="107"/>
        <v>0</v>
      </c>
      <c r="P73" s="7"/>
      <c r="Q73" s="7"/>
      <c r="R73" s="7"/>
      <c r="S73" s="7"/>
      <c r="T73" s="7"/>
      <c r="U73" s="7"/>
      <c r="V73" s="7"/>
    </row>
    <row r="74" spans="1:22" s="4" customFormat="1" x14ac:dyDescent="0.25">
      <c r="A74" s="25" t="s">
        <v>20</v>
      </c>
      <c r="B74" s="19"/>
      <c r="C74" s="24">
        <f t="shared" ref="C74" si="114">ROUND(IF(C38=0,0,C110/C38),2)</f>
        <v>0</v>
      </c>
      <c r="D74" s="24">
        <f t="shared" si="113"/>
        <v>0</v>
      </c>
      <c r="E74" s="20">
        <f t="shared" si="103"/>
        <v>0</v>
      </c>
      <c r="F74" s="24">
        <f t="shared" si="113"/>
        <v>0</v>
      </c>
      <c r="G74" s="20">
        <f t="shared" si="106"/>
        <v>0</v>
      </c>
      <c r="H74" s="24"/>
      <c r="I74" s="20">
        <f t="shared" si="107"/>
        <v>0</v>
      </c>
      <c r="J74" s="24"/>
      <c r="K74" s="20">
        <f t="shared" si="107"/>
        <v>0</v>
      </c>
      <c r="L74" s="24"/>
      <c r="M74" s="20">
        <f t="shared" si="107"/>
        <v>0</v>
      </c>
      <c r="N74" s="24"/>
      <c r="O74" s="20">
        <f t="shared" si="107"/>
        <v>0</v>
      </c>
      <c r="P74" s="7"/>
      <c r="Q74" s="7"/>
      <c r="R74" s="7"/>
      <c r="S74" s="7"/>
      <c r="T74" s="7"/>
      <c r="U74" s="7"/>
      <c r="V74" s="7"/>
    </row>
    <row r="75" spans="1:22" s="4" customFormat="1" ht="30" x14ac:dyDescent="0.25">
      <c r="A75" s="14" t="s">
        <v>23</v>
      </c>
      <c r="B75" s="15"/>
      <c r="C75" s="24">
        <f t="shared" ref="C75" si="115">ROUND(IF(C39=0,0,C111/C39),2)</f>
        <v>0</v>
      </c>
      <c r="D75" s="24">
        <f t="shared" si="113"/>
        <v>0</v>
      </c>
      <c r="E75" s="17">
        <f t="shared" si="103"/>
        <v>0</v>
      </c>
      <c r="F75" s="24">
        <f t="shared" si="113"/>
        <v>0</v>
      </c>
      <c r="G75" s="17">
        <f t="shared" si="106"/>
        <v>0</v>
      </c>
      <c r="H75" s="24"/>
      <c r="I75" s="17">
        <f t="shared" si="107"/>
        <v>0</v>
      </c>
      <c r="J75" s="24"/>
      <c r="K75" s="17">
        <f t="shared" si="107"/>
        <v>0</v>
      </c>
      <c r="L75" s="24"/>
      <c r="M75" s="17">
        <f t="shared" si="107"/>
        <v>0</v>
      </c>
      <c r="N75" s="24"/>
      <c r="O75" s="17">
        <f t="shared" si="107"/>
        <v>0</v>
      </c>
      <c r="P75" s="7"/>
      <c r="Q75" s="7"/>
      <c r="R75" s="7"/>
      <c r="S75" s="7"/>
      <c r="T75" s="7"/>
      <c r="U75" s="7"/>
      <c r="V75" s="7"/>
    </row>
    <row r="76" spans="1:22" s="4" customFormat="1" x14ac:dyDescent="0.25">
      <c r="A76" s="14" t="s">
        <v>24</v>
      </c>
      <c r="B76" s="15"/>
      <c r="C76" s="24">
        <f t="shared" ref="C76" si="116">ROUND(IF(C40=0,0,C112/C40),2)</f>
        <v>0</v>
      </c>
      <c r="D76" s="24">
        <f t="shared" si="113"/>
        <v>0</v>
      </c>
      <c r="E76" s="17">
        <f t="shared" si="103"/>
        <v>0</v>
      </c>
      <c r="F76" s="24">
        <f t="shared" si="113"/>
        <v>0</v>
      </c>
      <c r="G76" s="17">
        <f t="shared" si="106"/>
        <v>0</v>
      </c>
      <c r="H76" s="24"/>
      <c r="I76" s="17">
        <f t="shared" si="107"/>
        <v>0</v>
      </c>
      <c r="J76" s="24"/>
      <c r="K76" s="17">
        <f t="shared" si="107"/>
        <v>0</v>
      </c>
      <c r="L76" s="24"/>
      <c r="M76" s="17">
        <f t="shared" si="107"/>
        <v>0</v>
      </c>
      <c r="N76" s="24"/>
      <c r="O76" s="17">
        <f t="shared" si="107"/>
        <v>0</v>
      </c>
      <c r="P76" s="7"/>
      <c r="Q76" s="7"/>
      <c r="R76" s="7"/>
      <c r="S76" s="7"/>
      <c r="T76" s="7"/>
      <c r="U76" s="7"/>
      <c r="V76" s="7"/>
    </row>
    <row r="77" spans="1:22" s="4" customFormat="1" x14ac:dyDescent="0.25">
      <c r="A77" s="14" t="s">
        <v>25</v>
      </c>
      <c r="B77" s="15"/>
      <c r="C77" s="24">
        <f t="shared" ref="C77" si="117">ROUND(IF(C41=0,0,C113/C41),2)</f>
        <v>0</v>
      </c>
      <c r="D77" s="24">
        <f t="shared" si="113"/>
        <v>0</v>
      </c>
      <c r="E77" s="17">
        <f t="shared" si="103"/>
        <v>0</v>
      </c>
      <c r="F77" s="24">
        <f t="shared" si="113"/>
        <v>0</v>
      </c>
      <c r="G77" s="17">
        <f t="shared" si="106"/>
        <v>0</v>
      </c>
      <c r="H77" s="24"/>
      <c r="I77" s="17">
        <f t="shared" si="107"/>
        <v>0</v>
      </c>
      <c r="J77" s="24"/>
      <c r="K77" s="17">
        <f t="shared" si="107"/>
        <v>0</v>
      </c>
      <c r="L77" s="24"/>
      <c r="M77" s="17">
        <f t="shared" si="107"/>
        <v>0</v>
      </c>
      <c r="N77" s="24"/>
      <c r="O77" s="17">
        <f t="shared" si="107"/>
        <v>0</v>
      </c>
      <c r="P77" s="7"/>
      <c r="Q77" s="7"/>
      <c r="R77" s="7"/>
      <c r="S77" s="7"/>
      <c r="T77" s="7"/>
      <c r="U77" s="7"/>
      <c r="V77" s="7"/>
    </row>
    <row r="78" spans="1:22" s="6" customFormat="1" ht="42.75" x14ac:dyDescent="0.2">
      <c r="A78" s="10" t="s">
        <v>26</v>
      </c>
      <c r="B78" s="11" t="s">
        <v>79</v>
      </c>
      <c r="C78" s="12">
        <f>C79+C85+C89+C92+C98+C99+C102+C105+C108+C111+C112+C113</f>
        <v>0</v>
      </c>
      <c r="D78" s="12">
        <f>D79+D85+D89+D92+D98+D99+D102+D105+D108+D111+D112+D113</f>
        <v>0</v>
      </c>
      <c r="E78" s="13">
        <f t="shared" si="103"/>
        <v>0</v>
      </c>
      <c r="F78" s="12">
        <f>F79+F85+F89+F92+F98+F99+F102+F105+F108+F111+F112+F113</f>
        <v>0</v>
      </c>
      <c r="G78" s="13">
        <f t="shared" si="106"/>
        <v>0</v>
      </c>
      <c r="H78" s="12">
        <f>H79+H85+H89+H92+H98+H99+H102+H105+H108+H111+H112+H113</f>
        <v>0</v>
      </c>
      <c r="I78" s="13">
        <f t="shared" si="107"/>
        <v>0</v>
      </c>
      <c r="J78" s="12">
        <f>J79+J85+J89+J92+J98+J99+J102+J105+J108+J111+J112+J113</f>
        <v>0</v>
      </c>
      <c r="K78" s="13">
        <f t="shared" si="107"/>
        <v>0</v>
      </c>
      <c r="L78" s="12">
        <f>L79+L85+L89+L92+L98+L99+L102+L105+L108+L111+L112+L113</f>
        <v>0</v>
      </c>
      <c r="M78" s="13">
        <f t="shared" si="107"/>
        <v>0</v>
      </c>
      <c r="N78" s="12">
        <f>N79+N85+N89+N92+N98+N99+N102+N105+N108+N111+N112+N113</f>
        <v>0</v>
      </c>
      <c r="O78" s="13">
        <f t="shared" si="107"/>
        <v>0</v>
      </c>
    </row>
    <row r="79" spans="1:22" s="4" customFormat="1" ht="30" x14ac:dyDescent="0.25">
      <c r="A79" s="14" t="s">
        <v>1</v>
      </c>
      <c r="B79" s="15" t="s">
        <v>80</v>
      </c>
      <c r="C79" s="16">
        <f>C80+C81+C82+C83+C84</f>
        <v>0</v>
      </c>
      <c r="D79" s="16">
        <f>D80+D81+D82+D83+D84</f>
        <v>0</v>
      </c>
      <c r="E79" s="17">
        <f t="shared" si="103"/>
        <v>0</v>
      </c>
      <c r="F79" s="16">
        <f>F80+F81+F82+F83+F84</f>
        <v>0</v>
      </c>
      <c r="G79" s="17">
        <f t="shared" si="106"/>
        <v>0</v>
      </c>
      <c r="H79" s="16">
        <f>H80+H81+H82+H83+H84</f>
        <v>0</v>
      </c>
      <c r="I79" s="17">
        <f t="shared" si="107"/>
        <v>0</v>
      </c>
      <c r="J79" s="16">
        <f>J80+J81+J82+J83+J84</f>
        <v>0</v>
      </c>
      <c r="K79" s="17">
        <f t="shared" si="107"/>
        <v>0</v>
      </c>
      <c r="L79" s="16">
        <f>L80+L81+L82+L83+L84</f>
        <v>0</v>
      </c>
      <c r="M79" s="17">
        <f t="shared" si="107"/>
        <v>0</v>
      </c>
      <c r="N79" s="16">
        <f>N80+N81+N82+N83+N84</f>
        <v>0</v>
      </c>
      <c r="O79" s="17">
        <f t="shared" si="107"/>
        <v>0</v>
      </c>
    </row>
    <row r="80" spans="1:22" s="4" customFormat="1" x14ac:dyDescent="0.25">
      <c r="A80" s="18" t="s">
        <v>2</v>
      </c>
      <c r="B80" s="19" t="s">
        <v>81</v>
      </c>
      <c r="C80" s="53"/>
      <c r="D80" s="53"/>
      <c r="E80" s="20">
        <f t="shared" si="103"/>
        <v>0</v>
      </c>
      <c r="F80" s="53"/>
      <c r="G80" s="20">
        <f t="shared" si="106"/>
        <v>0</v>
      </c>
      <c r="H80" s="21">
        <f t="shared" ref="H80:J84" si="118">ROUND(H44*H8,0)</f>
        <v>0</v>
      </c>
      <c r="I80" s="20">
        <f t="shared" si="107"/>
        <v>0</v>
      </c>
      <c r="J80" s="21">
        <f>ROUND(J44*J8,0)</f>
        <v>0</v>
      </c>
      <c r="K80" s="20">
        <f t="shared" si="107"/>
        <v>0</v>
      </c>
      <c r="L80" s="21">
        <f>ROUND(L44*L8,0)</f>
        <v>0</v>
      </c>
      <c r="M80" s="20">
        <f t="shared" si="107"/>
        <v>0</v>
      </c>
      <c r="N80" s="21">
        <f>ROUND(N44*N8,0)</f>
        <v>0</v>
      </c>
      <c r="O80" s="20">
        <f t="shared" si="107"/>
        <v>0</v>
      </c>
    </row>
    <row r="81" spans="1:15" s="4" customFormat="1" ht="30" x14ac:dyDescent="0.25">
      <c r="A81" s="18" t="s">
        <v>3</v>
      </c>
      <c r="B81" s="19" t="s">
        <v>82</v>
      </c>
      <c r="C81" s="53"/>
      <c r="D81" s="53"/>
      <c r="E81" s="20">
        <f t="shared" si="103"/>
        <v>0</v>
      </c>
      <c r="F81" s="53"/>
      <c r="G81" s="20">
        <f t="shared" si="106"/>
        <v>0</v>
      </c>
      <c r="H81" s="21">
        <f t="shared" si="118"/>
        <v>0</v>
      </c>
      <c r="I81" s="20">
        <f t="shared" si="107"/>
        <v>0</v>
      </c>
      <c r="J81" s="21">
        <f t="shared" si="118"/>
        <v>0</v>
      </c>
      <c r="K81" s="20">
        <f t="shared" si="107"/>
        <v>0</v>
      </c>
      <c r="L81" s="21">
        <f t="shared" ref="L81" si="119">ROUND(L45*L9,0)</f>
        <v>0</v>
      </c>
      <c r="M81" s="20">
        <f t="shared" si="107"/>
        <v>0</v>
      </c>
      <c r="N81" s="21">
        <f t="shared" ref="N81" si="120">ROUND(N45*N9,0)</f>
        <v>0</v>
      </c>
      <c r="O81" s="20">
        <f t="shared" si="107"/>
        <v>0</v>
      </c>
    </row>
    <row r="82" spans="1:15" s="4" customFormat="1" ht="30" x14ac:dyDescent="0.25">
      <c r="A82" s="18" t="s">
        <v>4</v>
      </c>
      <c r="B82" s="19" t="s">
        <v>83</v>
      </c>
      <c r="C82" s="53"/>
      <c r="D82" s="53"/>
      <c r="E82" s="20">
        <f t="shared" si="103"/>
        <v>0</v>
      </c>
      <c r="F82" s="53"/>
      <c r="G82" s="20">
        <f t="shared" si="106"/>
        <v>0</v>
      </c>
      <c r="H82" s="21">
        <f t="shared" si="118"/>
        <v>0</v>
      </c>
      <c r="I82" s="20">
        <f t="shared" si="107"/>
        <v>0</v>
      </c>
      <c r="J82" s="21">
        <f t="shared" si="118"/>
        <v>0</v>
      </c>
      <c r="K82" s="20">
        <f t="shared" si="107"/>
        <v>0</v>
      </c>
      <c r="L82" s="21">
        <f t="shared" ref="L82" si="121">ROUND(L46*L10,0)</f>
        <v>0</v>
      </c>
      <c r="M82" s="20">
        <f t="shared" si="107"/>
        <v>0</v>
      </c>
      <c r="N82" s="21">
        <f t="shared" ref="N82" si="122">ROUND(N46*N10,0)</f>
        <v>0</v>
      </c>
      <c r="O82" s="20">
        <f t="shared" si="107"/>
        <v>0</v>
      </c>
    </row>
    <row r="83" spans="1:15" s="4" customFormat="1" ht="30" x14ac:dyDescent="0.25">
      <c r="A83" s="18" t="s">
        <v>5</v>
      </c>
      <c r="B83" s="19" t="s">
        <v>84</v>
      </c>
      <c r="C83" s="53"/>
      <c r="D83" s="53"/>
      <c r="E83" s="20">
        <f t="shared" si="103"/>
        <v>0</v>
      </c>
      <c r="F83" s="53"/>
      <c r="G83" s="20">
        <f t="shared" si="106"/>
        <v>0</v>
      </c>
      <c r="H83" s="21">
        <f t="shared" si="118"/>
        <v>0</v>
      </c>
      <c r="I83" s="20">
        <f t="shared" si="107"/>
        <v>0</v>
      </c>
      <c r="J83" s="21">
        <f t="shared" si="118"/>
        <v>0</v>
      </c>
      <c r="K83" s="20">
        <f t="shared" si="107"/>
        <v>0</v>
      </c>
      <c r="L83" s="21">
        <f t="shared" ref="L83" si="123">ROUND(L47*L11,0)</f>
        <v>0</v>
      </c>
      <c r="M83" s="20">
        <f t="shared" si="107"/>
        <v>0</v>
      </c>
      <c r="N83" s="21">
        <f t="shared" ref="N83" si="124">ROUND(N47*N11,0)</f>
        <v>0</v>
      </c>
      <c r="O83" s="20">
        <f t="shared" si="107"/>
        <v>0</v>
      </c>
    </row>
    <row r="84" spans="1:15" s="4" customFormat="1" x14ac:dyDescent="0.25">
      <c r="A84" s="18" t="s">
        <v>6</v>
      </c>
      <c r="B84" s="19" t="s">
        <v>85</v>
      </c>
      <c r="C84" s="53"/>
      <c r="D84" s="53"/>
      <c r="E84" s="20">
        <f t="shared" si="103"/>
        <v>0</v>
      </c>
      <c r="F84" s="53"/>
      <c r="G84" s="20">
        <f t="shared" si="106"/>
        <v>0</v>
      </c>
      <c r="H84" s="21">
        <f t="shared" si="118"/>
        <v>0</v>
      </c>
      <c r="I84" s="20">
        <f t="shared" si="107"/>
        <v>0</v>
      </c>
      <c r="J84" s="21">
        <f t="shared" si="118"/>
        <v>0</v>
      </c>
      <c r="K84" s="20">
        <f t="shared" si="107"/>
        <v>0</v>
      </c>
      <c r="L84" s="21">
        <f t="shared" ref="L84" si="125">ROUND(L48*L12,0)</f>
        <v>0</v>
      </c>
      <c r="M84" s="20">
        <f t="shared" si="107"/>
        <v>0</v>
      </c>
      <c r="N84" s="21">
        <f t="shared" ref="N84" si="126">ROUND(N48*N12,0)</f>
        <v>0</v>
      </c>
      <c r="O84" s="20">
        <f t="shared" si="107"/>
        <v>0</v>
      </c>
    </row>
    <row r="85" spans="1:15" s="4" customFormat="1" ht="30" x14ac:dyDescent="0.25">
      <c r="A85" s="14" t="s">
        <v>7</v>
      </c>
      <c r="B85" s="15" t="s">
        <v>86</v>
      </c>
      <c r="C85" s="16">
        <f>C86+C87+C88</f>
        <v>0</v>
      </c>
      <c r="D85" s="16">
        <f>D86+D87+D88</f>
        <v>0</v>
      </c>
      <c r="E85" s="17">
        <f t="shared" si="103"/>
        <v>0</v>
      </c>
      <c r="F85" s="16">
        <f>F86+F87+F88</f>
        <v>0</v>
      </c>
      <c r="G85" s="17">
        <f t="shared" si="106"/>
        <v>0</v>
      </c>
      <c r="H85" s="16">
        <f>H86+H87+H88</f>
        <v>0</v>
      </c>
      <c r="I85" s="17">
        <f t="shared" si="107"/>
        <v>0</v>
      </c>
      <c r="J85" s="16">
        <f>J86+J87+J88</f>
        <v>0</v>
      </c>
      <c r="K85" s="17">
        <f t="shared" si="107"/>
        <v>0</v>
      </c>
      <c r="L85" s="16">
        <f>L86+L87+L88</f>
        <v>0</v>
      </c>
      <c r="M85" s="17">
        <f t="shared" si="107"/>
        <v>0</v>
      </c>
      <c r="N85" s="16">
        <f>N86+N87+N88</f>
        <v>0</v>
      </c>
      <c r="O85" s="17">
        <f t="shared" si="107"/>
        <v>0</v>
      </c>
    </row>
    <row r="86" spans="1:15" s="4" customFormat="1" x14ac:dyDescent="0.25">
      <c r="A86" s="18" t="s">
        <v>8</v>
      </c>
      <c r="B86" s="19" t="s">
        <v>87</v>
      </c>
      <c r="C86" s="53"/>
      <c r="D86" s="53"/>
      <c r="E86" s="20">
        <f t="shared" si="103"/>
        <v>0</v>
      </c>
      <c r="F86" s="53"/>
      <c r="G86" s="20">
        <f t="shared" si="106"/>
        <v>0</v>
      </c>
      <c r="H86" s="21">
        <f t="shared" ref="H86:J86" si="127">ROUND(H50*H14,0)</f>
        <v>0</v>
      </c>
      <c r="I86" s="20">
        <f t="shared" si="107"/>
        <v>0</v>
      </c>
      <c r="J86" s="21">
        <f t="shared" si="127"/>
        <v>0</v>
      </c>
      <c r="K86" s="20">
        <f t="shared" si="107"/>
        <v>0</v>
      </c>
      <c r="L86" s="21">
        <f t="shared" ref="L86" si="128">ROUND(L50*L14,0)</f>
        <v>0</v>
      </c>
      <c r="M86" s="20">
        <f t="shared" si="107"/>
        <v>0</v>
      </c>
      <c r="N86" s="21">
        <f t="shared" ref="N86" si="129">ROUND(N50*N14,0)</f>
        <v>0</v>
      </c>
      <c r="O86" s="20">
        <f t="shared" si="107"/>
        <v>0</v>
      </c>
    </row>
    <row r="87" spans="1:15" s="4" customFormat="1" ht="30" x14ac:dyDescent="0.25">
      <c r="A87" s="18" t="s">
        <v>9</v>
      </c>
      <c r="B87" s="19" t="s">
        <v>88</v>
      </c>
      <c r="C87" s="53"/>
      <c r="D87" s="53"/>
      <c r="E87" s="20">
        <f t="shared" si="103"/>
        <v>0</v>
      </c>
      <c r="F87" s="53"/>
      <c r="G87" s="20">
        <f t="shared" si="106"/>
        <v>0</v>
      </c>
      <c r="H87" s="21">
        <f t="shared" ref="H87:J87" si="130">ROUND(H51*H15,0)</f>
        <v>0</v>
      </c>
      <c r="I87" s="20">
        <f t="shared" si="107"/>
        <v>0</v>
      </c>
      <c r="J87" s="21">
        <f t="shared" si="130"/>
        <v>0</v>
      </c>
      <c r="K87" s="20">
        <f t="shared" si="107"/>
        <v>0</v>
      </c>
      <c r="L87" s="21">
        <f t="shared" ref="L87" si="131">ROUND(L51*L15,0)</f>
        <v>0</v>
      </c>
      <c r="M87" s="20">
        <f t="shared" si="107"/>
        <v>0</v>
      </c>
      <c r="N87" s="21">
        <f t="shared" ref="N87" si="132">ROUND(N51*N15,0)</f>
        <v>0</v>
      </c>
      <c r="O87" s="20">
        <f t="shared" si="107"/>
        <v>0</v>
      </c>
    </row>
    <row r="88" spans="1:15" s="4" customFormat="1" x14ac:dyDescent="0.25">
      <c r="A88" s="18" t="s">
        <v>10</v>
      </c>
      <c r="B88" s="19" t="s">
        <v>89</v>
      </c>
      <c r="C88" s="53"/>
      <c r="D88" s="53"/>
      <c r="E88" s="20">
        <f t="shared" si="103"/>
        <v>0</v>
      </c>
      <c r="F88" s="53"/>
      <c r="G88" s="20">
        <f t="shared" si="106"/>
        <v>0</v>
      </c>
      <c r="H88" s="21">
        <f t="shared" ref="H88:J88" si="133">ROUND(H52*H16,0)</f>
        <v>0</v>
      </c>
      <c r="I88" s="20">
        <f t="shared" si="107"/>
        <v>0</v>
      </c>
      <c r="J88" s="21">
        <f t="shared" si="133"/>
        <v>0</v>
      </c>
      <c r="K88" s="20">
        <f t="shared" si="107"/>
        <v>0</v>
      </c>
      <c r="L88" s="21">
        <f t="shared" ref="L88" si="134">ROUND(L52*L16,0)</f>
        <v>0</v>
      </c>
      <c r="M88" s="20">
        <f t="shared" si="107"/>
        <v>0</v>
      </c>
      <c r="N88" s="21">
        <f t="shared" ref="N88" si="135">ROUND(N52*N16,0)</f>
        <v>0</v>
      </c>
      <c r="O88" s="20">
        <f t="shared" si="107"/>
        <v>0</v>
      </c>
    </row>
    <row r="89" spans="1:15" s="4" customFormat="1" x14ac:dyDescent="0.25">
      <c r="A89" s="14" t="s">
        <v>11</v>
      </c>
      <c r="B89" s="15" t="s">
        <v>90</v>
      </c>
      <c r="C89" s="16">
        <f>C90+C91</f>
        <v>0</v>
      </c>
      <c r="D89" s="16">
        <f>D90+D91</f>
        <v>0</v>
      </c>
      <c r="E89" s="17">
        <f t="shared" si="103"/>
        <v>0</v>
      </c>
      <c r="F89" s="16">
        <f>F90+F91</f>
        <v>0</v>
      </c>
      <c r="G89" s="17">
        <f t="shared" si="106"/>
        <v>0</v>
      </c>
      <c r="H89" s="16">
        <f>H90+H91</f>
        <v>0</v>
      </c>
      <c r="I89" s="17">
        <f t="shared" si="107"/>
        <v>0</v>
      </c>
      <c r="J89" s="16">
        <f>J90+J91</f>
        <v>0</v>
      </c>
      <c r="K89" s="17">
        <f t="shared" si="107"/>
        <v>0</v>
      </c>
      <c r="L89" s="16">
        <f>L90+L91</f>
        <v>0</v>
      </c>
      <c r="M89" s="17">
        <f t="shared" si="107"/>
        <v>0</v>
      </c>
      <c r="N89" s="16">
        <f>N90+N91</f>
        <v>0</v>
      </c>
      <c r="O89" s="17">
        <f t="shared" si="107"/>
        <v>0</v>
      </c>
    </row>
    <row r="90" spans="1:15" s="4" customFormat="1" x14ac:dyDescent="0.25">
      <c r="A90" s="18" t="s">
        <v>12</v>
      </c>
      <c r="B90" s="19" t="s">
        <v>91</v>
      </c>
      <c r="C90" s="53"/>
      <c r="D90" s="53"/>
      <c r="E90" s="20">
        <f t="shared" si="103"/>
        <v>0</v>
      </c>
      <c r="F90" s="53"/>
      <c r="G90" s="20">
        <f t="shared" si="106"/>
        <v>0</v>
      </c>
      <c r="H90" s="21">
        <f t="shared" ref="H90:J90" si="136">ROUND(H54*H18,0)</f>
        <v>0</v>
      </c>
      <c r="I90" s="20">
        <f t="shared" si="107"/>
        <v>0</v>
      </c>
      <c r="J90" s="21">
        <f t="shared" si="136"/>
        <v>0</v>
      </c>
      <c r="K90" s="20">
        <f t="shared" si="107"/>
        <v>0</v>
      </c>
      <c r="L90" s="21">
        <f t="shared" ref="L90" si="137">ROUND(L54*L18,0)</f>
        <v>0</v>
      </c>
      <c r="M90" s="20">
        <f t="shared" si="107"/>
        <v>0</v>
      </c>
      <c r="N90" s="21">
        <f t="shared" ref="N90" si="138">ROUND(N54*N18,0)</f>
        <v>0</v>
      </c>
      <c r="O90" s="20">
        <f t="shared" si="107"/>
        <v>0</v>
      </c>
    </row>
    <row r="91" spans="1:15" s="4" customFormat="1" x14ac:dyDescent="0.25">
      <c r="A91" s="18" t="s">
        <v>13</v>
      </c>
      <c r="B91" s="19" t="s">
        <v>92</v>
      </c>
      <c r="C91" s="53"/>
      <c r="D91" s="53"/>
      <c r="E91" s="20">
        <f t="shared" si="103"/>
        <v>0</v>
      </c>
      <c r="F91" s="53"/>
      <c r="G91" s="20">
        <f t="shared" si="106"/>
        <v>0</v>
      </c>
      <c r="H91" s="21">
        <f t="shared" ref="H91:J91" si="139">ROUND(H55*H19,0)</f>
        <v>0</v>
      </c>
      <c r="I91" s="20">
        <f t="shared" si="107"/>
        <v>0</v>
      </c>
      <c r="J91" s="21">
        <f t="shared" si="139"/>
        <v>0</v>
      </c>
      <c r="K91" s="20">
        <f t="shared" si="107"/>
        <v>0</v>
      </c>
      <c r="L91" s="21">
        <f t="shared" ref="L91" si="140">ROUND(L55*L19,0)</f>
        <v>0</v>
      </c>
      <c r="M91" s="20">
        <f t="shared" si="107"/>
        <v>0</v>
      </c>
      <c r="N91" s="21">
        <f t="shared" ref="N91" si="141">ROUND(N55*N19,0)</f>
        <v>0</v>
      </c>
      <c r="O91" s="20">
        <f t="shared" si="107"/>
        <v>0</v>
      </c>
    </row>
    <row r="92" spans="1:15" s="4" customFormat="1" ht="30" x14ac:dyDescent="0.25">
      <c r="A92" s="14" t="s">
        <v>14</v>
      </c>
      <c r="B92" s="15" t="s">
        <v>93</v>
      </c>
      <c r="C92" s="16">
        <f>C93+C94+C95+C96+C97</f>
        <v>0</v>
      </c>
      <c r="D92" s="16">
        <f>D93+D94+D95+D96+D97</f>
        <v>0</v>
      </c>
      <c r="E92" s="17">
        <f t="shared" si="103"/>
        <v>0</v>
      </c>
      <c r="F92" s="16">
        <f>F93+F94+F95+F96+F97</f>
        <v>0</v>
      </c>
      <c r="G92" s="17">
        <f t="shared" si="106"/>
        <v>0</v>
      </c>
      <c r="H92" s="16">
        <f>H93+H94+H95+H96+H97</f>
        <v>0</v>
      </c>
      <c r="I92" s="17">
        <f t="shared" si="107"/>
        <v>0</v>
      </c>
      <c r="J92" s="16">
        <f>J93+J94+J95+J96+J97</f>
        <v>0</v>
      </c>
      <c r="K92" s="17">
        <f t="shared" si="107"/>
        <v>0</v>
      </c>
      <c r="L92" s="16">
        <f>L93+L94+L95+L96+L97</f>
        <v>0</v>
      </c>
      <c r="M92" s="17">
        <f t="shared" si="107"/>
        <v>0</v>
      </c>
      <c r="N92" s="16">
        <f>N93+N94+N95+N96+N97</f>
        <v>0</v>
      </c>
      <c r="O92" s="17">
        <f t="shared" si="107"/>
        <v>0</v>
      </c>
    </row>
    <row r="93" spans="1:15" s="4" customFormat="1" x14ac:dyDescent="0.25">
      <c r="A93" s="18" t="s">
        <v>2</v>
      </c>
      <c r="B93" s="19" t="s">
        <v>94</v>
      </c>
      <c r="C93" s="53"/>
      <c r="D93" s="53"/>
      <c r="E93" s="20">
        <f t="shared" si="103"/>
        <v>0</v>
      </c>
      <c r="F93" s="53"/>
      <c r="G93" s="20">
        <f t="shared" si="106"/>
        <v>0</v>
      </c>
      <c r="H93" s="21">
        <f t="shared" ref="H93:J93" si="142">ROUND(H57*H21,0)</f>
        <v>0</v>
      </c>
      <c r="I93" s="20">
        <f t="shared" si="107"/>
        <v>0</v>
      </c>
      <c r="J93" s="21">
        <f t="shared" si="142"/>
        <v>0</v>
      </c>
      <c r="K93" s="20">
        <f t="shared" si="107"/>
        <v>0</v>
      </c>
      <c r="L93" s="21">
        <f t="shared" ref="L93" si="143">ROUND(L57*L21,0)</f>
        <v>0</v>
      </c>
      <c r="M93" s="20">
        <f t="shared" si="107"/>
        <v>0</v>
      </c>
      <c r="N93" s="21">
        <f t="shared" ref="N93" si="144">ROUND(N57*N21,0)</f>
        <v>0</v>
      </c>
      <c r="O93" s="20">
        <f t="shared" si="107"/>
        <v>0</v>
      </c>
    </row>
    <row r="94" spans="1:15" s="4" customFormat="1" ht="30" x14ac:dyDescent="0.25">
      <c r="A94" s="18" t="s">
        <v>3</v>
      </c>
      <c r="B94" s="19" t="s">
        <v>95</v>
      </c>
      <c r="C94" s="53"/>
      <c r="D94" s="53"/>
      <c r="E94" s="20">
        <f t="shared" si="103"/>
        <v>0</v>
      </c>
      <c r="F94" s="53"/>
      <c r="G94" s="20">
        <f t="shared" si="106"/>
        <v>0</v>
      </c>
      <c r="H94" s="21">
        <f t="shared" ref="H94:J94" si="145">ROUND(H58*H22,0)</f>
        <v>0</v>
      </c>
      <c r="I94" s="20">
        <f t="shared" si="107"/>
        <v>0</v>
      </c>
      <c r="J94" s="21">
        <f t="shared" si="145"/>
        <v>0</v>
      </c>
      <c r="K94" s="20">
        <f t="shared" si="107"/>
        <v>0</v>
      </c>
      <c r="L94" s="21">
        <f t="shared" ref="L94" si="146">ROUND(L58*L22,0)</f>
        <v>0</v>
      </c>
      <c r="M94" s="20">
        <f t="shared" si="107"/>
        <v>0</v>
      </c>
      <c r="N94" s="21">
        <f t="shared" ref="N94" si="147">ROUND(N58*N22,0)</f>
        <v>0</v>
      </c>
      <c r="O94" s="20">
        <f t="shared" si="107"/>
        <v>0</v>
      </c>
    </row>
    <row r="95" spans="1:15" s="4" customFormat="1" ht="30" x14ac:dyDescent="0.25">
      <c r="A95" s="18" t="s">
        <v>4</v>
      </c>
      <c r="B95" s="19" t="s">
        <v>96</v>
      </c>
      <c r="C95" s="53"/>
      <c r="D95" s="53"/>
      <c r="E95" s="20">
        <f t="shared" si="103"/>
        <v>0</v>
      </c>
      <c r="F95" s="53"/>
      <c r="G95" s="20">
        <f t="shared" si="106"/>
        <v>0</v>
      </c>
      <c r="H95" s="21">
        <f t="shared" ref="H95:J95" si="148">ROUND(H59*H23,0)</f>
        <v>0</v>
      </c>
      <c r="I95" s="20">
        <f t="shared" si="107"/>
        <v>0</v>
      </c>
      <c r="J95" s="21">
        <f t="shared" si="148"/>
        <v>0</v>
      </c>
      <c r="K95" s="20">
        <f t="shared" si="107"/>
        <v>0</v>
      </c>
      <c r="L95" s="21">
        <f t="shared" ref="L95" si="149">ROUND(L59*L23,0)</f>
        <v>0</v>
      </c>
      <c r="M95" s="20">
        <f t="shared" si="107"/>
        <v>0</v>
      </c>
      <c r="N95" s="21">
        <f t="shared" ref="N95" si="150">ROUND(N59*N23,0)</f>
        <v>0</v>
      </c>
      <c r="O95" s="20">
        <f t="shared" si="107"/>
        <v>0</v>
      </c>
    </row>
    <row r="96" spans="1:15" s="4" customFormat="1" ht="30" x14ac:dyDescent="0.25">
      <c r="A96" s="18" t="s">
        <v>5</v>
      </c>
      <c r="B96" s="19" t="s">
        <v>97</v>
      </c>
      <c r="C96" s="53"/>
      <c r="D96" s="53"/>
      <c r="E96" s="20">
        <f t="shared" si="103"/>
        <v>0</v>
      </c>
      <c r="F96" s="53"/>
      <c r="G96" s="20">
        <f t="shared" si="106"/>
        <v>0</v>
      </c>
      <c r="H96" s="21">
        <f t="shared" ref="H96:J96" si="151">ROUND(H60*H24,0)</f>
        <v>0</v>
      </c>
      <c r="I96" s="20">
        <f t="shared" si="107"/>
        <v>0</v>
      </c>
      <c r="J96" s="21">
        <f t="shared" si="151"/>
        <v>0</v>
      </c>
      <c r="K96" s="20">
        <f t="shared" si="107"/>
        <v>0</v>
      </c>
      <c r="L96" s="21">
        <f t="shared" ref="L96" si="152">ROUND(L60*L24,0)</f>
        <v>0</v>
      </c>
      <c r="M96" s="20">
        <f t="shared" si="107"/>
        <v>0</v>
      </c>
      <c r="N96" s="21">
        <f t="shared" ref="N96" si="153">ROUND(N60*N24,0)</f>
        <v>0</v>
      </c>
      <c r="O96" s="20">
        <f t="shared" si="107"/>
        <v>0</v>
      </c>
    </row>
    <row r="97" spans="1:15" s="4" customFormat="1" x14ac:dyDescent="0.25">
      <c r="A97" s="18" t="s">
        <v>6</v>
      </c>
      <c r="B97" s="19" t="s">
        <v>98</v>
      </c>
      <c r="C97" s="53"/>
      <c r="D97" s="53"/>
      <c r="E97" s="20">
        <f t="shared" si="103"/>
        <v>0</v>
      </c>
      <c r="F97" s="53"/>
      <c r="G97" s="20">
        <f t="shared" si="106"/>
        <v>0</v>
      </c>
      <c r="H97" s="21">
        <f t="shared" ref="H97:J97" si="154">ROUND(H61*H25,0)</f>
        <v>0</v>
      </c>
      <c r="I97" s="20">
        <f t="shared" si="107"/>
        <v>0</v>
      </c>
      <c r="J97" s="21">
        <f t="shared" si="154"/>
        <v>0</v>
      </c>
      <c r="K97" s="20">
        <f t="shared" si="107"/>
        <v>0</v>
      </c>
      <c r="L97" s="21">
        <f t="shared" ref="L97" si="155">ROUND(L61*L25,0)</f>
        <v>0</v>
      </c>
      <c r="M97" s="20">
        <f t="shared" si="107"/>
        <v>0</v>
      </c>
      <c r="N97" s="21">
        <f t="shared" ref="N97" si="156">ROUND(N61*N25,0)</f>
        <v>0</v>
      </c>
      <c r="O97" s="20">
        <f t="shared" si="107"/>
        <v>0</v>
      </c>
    </row>
    <row r="98" spans="1:15" s="4" customFormat="1" ht="45" x14ac:dyDescent="0.25">
      <c r="A98" s="14" t="s">
        <v>15</v>
      </c>
      <c r="B98" s="15" t="s">
        <v>99</v>
      </c>
      <c r="C98" s="53"/>
      <c r="D98" s="53"/>
      <c r="E98" s="17">
        <f t="shared" si="103"/>
        <v>0</v>
      </c>
      <c r="F98" s="53"/>
      <c r="G98" s="17">
        <f t="shared" si="106"/>
        <v>0</v>
      </c>
      <c r="H98" s="16">
        <f t="shared" ref="H98:J98" si="157">ROUND(H62*H26,0)</f>
        <v>0</v>
      </c>
      <c r="I98" s="17">
        <f t="shared" si="107"/>
        <v>0</v>
      </c>
      <c r="J98" s="16">
        <f t="shared" si="157"/>
        <v>0</v>
      </c>
      <c r="K98" s="17">
        <f t="shared" si="107"/>
        <v>0</v>
      </c>
      <c r="L98" s="16">
        <f t="shared" ref="L98" si="158">ROUND(L62*L26,0)</f>
        <v>0</v>
      </c>
      <c r="M98" s="17">
        <f t="shared" si="107"/>
        <v>0</v>
      </c>
      <c r="N98" s="16">
        <f t="shared" ref="N98" si="159">ROUND(N62*N26,0)</f>
        <v>0</v>
      </c>
      <c r="O98" s="17">
        <f t="shared" si="107"/>
        <v>0</v>
      </c>
    </row>
    <row r="99" spans="1:15" s="4" customFormat="1" ht="30" x14ac:dyDescent="0.25">
      <c r="A99" s="14" t="s">
        <v>16</v>
      </c>
      <c r="B99" s="15" t="s">
        <v>100</v>
      </c>
      <c r="C99" s="16">
        <f>C100+C101</f>
        <v>0</v>
      </c>
      <c r="D99" s="16">
        <f>D100+D101</f>
        <v>0</v>
      </c>
      <c r="E99" s="17">
        <f t="shared" si="103"/>
        <v>0</v>
      </c>
      <c r="F99" s="16">
        <f>F100+F101</f>
        <v>0</v>
      </c>
      <c r="G99" s="17">
        <f t="shared" si="106"/>
        <v>0</v>
      </c>
      <c r="H99" s="16">
        <f>H100+H101</f>
        <v>0</v>
      </c>
      <c r="I99" s="17">
        <f t="shared" si="107"/>
        <v>0</v>
      </c>
      <c r="J99" s="16">
        <f>J100+J101</f>
        <v>0</v>
      </c>
      <c r="K99" s="17">
        <f t="shared" si="107"/>
        <v>0</v>
      </c>
      <c r="L99" s="16">
        <f>L100+L101</f>
        <v>0</v>
      </c>
      <c r="M99" s="17">
        <f t="shared" si="107"/>
        <v>0</v>
      </c>
      <c r="N99" s="16">
        <f>N100+N101</f>
        <v>0</v>
      </c>
      <c r="O99" s="17">
        <f t="shared" si="107"/>
        <v>0</v>
      </c>
    </row>
    <row r="100" spans="1:15" s="4" customFormat="1" x14ac:dyDescent="0.25">
      <c r="A100" s="18" t="s">
        <v>17</v>
      </c>
      <c r="B100" s="19" t="s">
        <v>101</v>
      </c>
      <c r="C100" s="53"/>
      <c r="D100" s="53"/>
      <c r="E100" s="20">
        <f t="shared" si="103"/>
        <v>0</v>
      </c>
      <c r="F100" s="53"/>
      <c r="G100" s="20">
        <f t="shared" si="106"/>
        <v>0</v>
      </c>
      <c r="H100" s="21">
        <f t="shared" ref="H100:J100" si="160">ROUND(H64*H28,0)</f>
        <v>0</v>
      </c>
      <c r="I100" s="20">
        <f t="shared" si="107"/>
        <v>0</v>
      </c>
      <c r="J100" s="21">
        <f t="shared" si="160"/>
        <v>0</v>
      </c>
      <c r="K100" s="20">
        <f t="shared" si="107"/>
        <v>0</v>
      </c>
      <c r="L100" s="21">
        <f t="shared" ref="L100" si="161">ROUND(L64*L28,0)</f>
        <v>0</v>
      </c>
      <c r="M100" s="20">
        <f t="shared" si="107"/>
        <v>0</v>
      </c>
      <c r="N100" s="21">
        <f t="shared" ref="N100" si="162">ROUND(N64*N28,0)</f>
        <v>0</v>
      </c>
      <c r="O100" s="20">
        <f t="shared" si="107"/>
        <v>0</v>
      </c>
    </row>
    <row r="101" spans="1:15" s="4" customFormat="1" x14ac:dyDescent="0.25">
      <c r="A101" s="18" t="s">
        <v>18</v>
      </c>
      <c r="B101" s="19" t="s">
        <v>102</v>
      </c>
      <c r="C101" s="53"/>
      <c r="D101" s="53"/>
      <c r="E101" s="20">
        <f t="shared" si="103"/>
        <v>0</v>
      </c>
      <c r="F101" s="53"/>
      <c r="G101" s="20">
        <f t="shared" si="106"/>
        <v>0</v>
      </c>
      <c r="H101" s="21">
        <f t="shared" ref="H101:J101" si="163">ROUND(H65*H29,0)</f>
        <v>0</v>
      </c>
      <c r="I101" s="20">
        <f t="shared" si="107"/>
        <v>0</v>
      </c>
      <c r="J101" s="21">
        <f t="shared" si="163"/>
        <v>0</v>
      </c>
      <c r="K101" s="20">
        <f t="shared" si="107"/>
        <v>0</v>
      </c>
      <c r="L101" s="21">
        <f t="shared" ref="L101" si="164">ROUND(L65*L29,0)</f>
        <v>0</v>
      </c>
      <c r="M101" s="20">
        <f t="shared" si="107"/>
        <v>0</v>
      </c>
      <c r="N101" s="21">
        <f t="shared" ref="N101" si="165">ROUND(N65*N29,0)</f>
        <v>0</v>
      </c>
      <c r="O101" s="20">
        <f t="shared" si="107"/>
        <v>0</v>
      </c>
    </row>
    <row r="102" spans="1:15" s="4" customFormat="1" ht="45" x14ac:dyDescent="0.25">
      <c r="A102" s="14" t="s">
        <v>19</v>
      </c>
      <c r="B102" s="15" t="s">
        <v>103</v>
      </c>
      <c r="C102" s="16">
        <f>C103+C104</f>
        <v>0</v>
      </c>
      <c r="D102" s="16">
        <f>D103+D104</f>
        <v>0</v>
      </c>
      <c r="E102" s="17">
        <f t="shared" si="103"/>
        <v>0</v>
      </c>
      <c r="F102" s="16">
        <f>F103+F104</f>
        <v>0</v>
      </c>
      <c r="G102" s="17">
        <f t="shared" si="106"/>
        <v>0</v>
      </c>
      <c r="H102" s="16">
        <f>H103+H104</f>
        <v>0</v>
      </c>
      <c r="I102" s="17">
        <f t="shared" si="107"/>
        <v>0</v>
      </c>
      <c r="J102" s="16">
        <f>J103+J104</f>
        <v>0</v>
      </c>
      <c r="K102" s="17">
        <f t="shared" si="107"/>
        <v>0</v>
      </c>
      <c r="L102" s="16">
        <f>L103+L104</f>
        <v>0</v>
      </c>
      <c r="M102" s="17">
        <f t="shared" si="107"/>
        <v>0</v>
      </c>
      <c r="N102" s="16">
        <f>N103+N104</f>
        <v>0</v>
      </c>
      <c r="O102" s="17">
        <f t="shared" si="107"/>
        <v>0</v>
      </c>
    </row>
    <row r="103" spans="1:15" s="4" customFormat="1" x14ac:dyDescent="0.25">
      <c r="A103" s="18" t="s">
        <v>2</v>
      </c>
      <c r="B103" s="19" t="s">
        <v>104</v>
      </c>
      <c r="C103" s="53"/>
      <c r="D103" s="53"/>
      <c r="E103" s="20">
        <f t="shared" si="103"/>
        <v>0</v>
      </c>
      <c r="F103" s="53"/>
      <c r="G103" s="20">
        <f t="shared" si="106"/>
        <v>0</v>
      </c>
      <c r="H103" s="21">
        <f t="shared" ref="H103" si="166">ROUND(H67*H31,0)</f>
        <v>0</v>
      </c>
      <c r="I103" s="20">
        <f t="shared" si="107"/>
        <v>0</v>
      </c>
      <c r="J103" s="21">
        <f t="shared" ref="J103" si="167">ROUND(J67*J31,0)</f>
        <v>0</v>
      </c>
      <c r="K103" s="20">
        <f t="shared" si="107"/>
        <v>0</v>
      </c>
      <c r="L103" s="21">
        <f t="shared" ref="L103" si="168">ROUND(L67*L31,0)</f>
        <v>0</v>
      </c>
      <c r="M103" s="20">
        <f t="shared" si="107"/>
        <v>0</v>
      </c>
      <c r="N103" s="21">
        <f t="shared" ref="N103" si="169">ROUND(N67*N31,0)</f>
        <v>0</v>
      </c>
      <c r="O103" s="20">
        <f t="shared" si="107"/>
        <v>0</v>
      </c>
    </row>
    <row r="104" spans="1:15" s="4" customFormat="1" x14ac:dyDescent="0.25">
      <c r="A104" s="18" t="s">
        <v>20</v>
      </c>
      <c r="B104" s="19" t="s">
        <v>105</v>
      </c>
      <c r="C104" s="53"/>
      <c r="D104" s="53"/>
      <c r="E104" s="20">
        <f t="shared" si="103"/>
        <v>0</v>
      </c>
      <c r="F104" s="53"/>
      <c r="G104" s="20">
        <f t="shared" si="106"/>
        <v>0</v>
      </c>
      <c r="H104" s="21">
        <f t="shared" ref="H104" si="170">ROUND(H68*H32,0)</f>
        <v>0</v>
      </c>
      <c r="I104" s="20">
        <f t="shared" si="107"/>
        <v>0</v>
      </c>
      <c r="J104" s="21">
        <f t="shared" ref="J104" si="171">ROUND(J68*J32,0)</f>
        <v>0</v>
      </c>
      <c r="K104" s="20">
        <f t="shared" si="107"/>
        <v>0</v>
      </c>
      <c r="L104" s="21">
        <f t="shared" ref="L104" si="172">ROUND(L68*L32,0)</f>
        <v>0</v>
      </c>
      <c r="M104" s="20">
        <f t="shared" si="107"/>
        <v>0</v>
      </c>
      <c r="N104" s="21">
        <f t="shared" ref="N104" si="173">ROUND(N68*N32,0)</f>
        <v>0</v>
      </c>
      <c r="O104" s="20">
        <f t="shared" si="107"/>
        <v>0</v>
      </c>
    </row>
    <row r="105" spans="1:15" s="4" customFormat="1" ht="30" x14ac:dyDescent="0.25">
      <c r="A105" s="14" t="s">
        <v>21</v>
      </c>
      <c r="B105" s="15" t="s">
        <v>106</v>
      </c>
      <c r="C105" s="16">
        <f>C106+C107</f>
        <v>0</v>
      </c>
      <c r="D105" s="16">
        <f>D106+D107</f>
        <v>0</v>
      </c>
      <c r="E105" s="17">
        <f t="shared" si="103"/>
        <v>0</v>
      </c>
      <c r="F105" s="16">
        <f>F106+F107</f>
        <v>0</v>
      </c>
      <c r="G105" s="17">
        <f t="shared" si="106"/>
        <v>0</v>
      </c>
      <c r="H105" s="16">
        <f>H106+H107</f>
        <v>0</v>
      </c>
      <c r="I105" s="17">
        <f t="shared" si="107"/>
        <v>0</v>
      </c>
      <c r="J105" s="16">
        <f>J106+J107</f>
        <v>0</v>
      </c>
      <c r="K105" s="17">
        <f t="shared" si="107"/>
        <v>0</v>
      </c>
      <c r="L105" s="16">
        <f>L106+L107</f>
        <v>0</v>
      </c>
      <c r="M105" s="17">
        <f t="shared" si="107"/>
        <v>0</v>
      </c>
      <c r="N105" s="16">
        <f>N106+N107</f>
        <v>0</v>
      </c>
      <c r="O105" s="17">
        <f t="shared" si="107"/>
        <v>0</v>
      </c>
    </row>
    <row r="106" spans="1:15" s="4" customFormat="1" x14ac:dyDescent="0.25">
      <c r="A106" s="18" t="s">
        <v>2</v>
      </c>
      <c r="B106" s="19" t="s">
        <v>107</v>
      </c>
      <c r="C106" s="53"/>
      <c r="D106" s="53"/>
      <c r="E106" s="20">
        <f t="shared" si="103"/>
        <v>0</v>
      </c>
      <c r="F106" s="53"/>
      <c r="G106" s="20">
        <f t="shared" si="106"/>
        <v>0</v>
      </c>
      <c r="H106" s="21">
        <f t="shared" ref="H106" si="174">ROUND(H70*H34,0)</f>
        <v>0</v>
      </c>
      <c r="I106" s="20">
        <f t="shared" si="107"/>
        <v>0</v>
      </c>
      <c r="J106" s="21">
        <f t="shared" ref="J106" si="175">ROUND(J70*J34,0)</f>
        <v>0</v>
      </c>
      <c r="K106" s="20">
        <f t="shared" si="107"/>
        <v>0</v>
      </c>
      <c r="L106" s="21">
        <f t="shared" ref="L106" si="176">ROUND(L70*L34,0)</f>
        <v>0</v>
      </c>
      <c r="M106" s="20">
        <f t="shared" si="107"/>
        <v>0</v>
      </c>
      <c r="N106" s="21">
        <f t="shared" ref="N106" si="177">ROUND(N70*N34,0)</f>
        <v>0</v>
      </c>
      <c r="O106" s="20">
        <f t="shared" si="107"/>
        <v>0</v>
      </c>
    </row>
    <row r="107" spans="1:15" s="4" customFormat="1" x14ac:dyDescent="0.25">
      <c r="A107" s="25" t="s">
        <v>20</v>
      </c>
      <c r="B107" s="19" t="s">
        <v>108</v>
      </c>
      <c r="C107" s="53"/>
      <c r="D107" s="53"/>
      <c r="E107" s="20">
        <f t="shared" si="103"/>
        <v>0</v>
      </c>
      <c r="F107" s="53"/>
      <c r="G107" s="20">
        <f t="shared" si="106"/>
        <v>0</v>
      </c>
      <c r="H107" s="21">
        <f t="shared" ref="H107:J113" si="178">ROUND(H71*H35,0)</f>
        <v>0</v>
      </c>
      <c r="I107" s="20">
        <f t="shared" si="107"/>
        <v>0</v>
      </c>
      <c r="J107" s="21">
        <f t="shared" ref="J107" si="179">ROUND(J71*J35,0)</f>
        <v>0</v>
      </c>
      <c r="K107" s="20">
        <f t="shared" si="107"/>
        <v>0</v>
      </c>
      <c r="L107" s="21">
        <f t="shared" ref="L107" si="180">ROUND(L71*L35,0)</f>
        <v>0</v>
      </c>
      <c r="M107" s="20">
        <f t="shared" si="107"/>
        <v>0</v>
      </c>
      <c r="N107" s="21">
        <f t="shared" ref="N107" si="181">ROUND(N71*N35,0)</f>
        <v>0</v>
      </c>
      <c r="O107" s="20">
        <f t="shared" si="107"/>
        <v>0</v>
      </c>
    </row>
    <row r="108" spans="1:15" s="4" customFormat="1" x14ac:dyDescent="0.25">
      <c r="A108" s="14" t="s">
        <v>22</v>
      </c>
      <c r="B108" s="15" t="s">
        <v>109</v>
      </c>
      <c r="C108" s="16">
        <f>C109+C110</f>
        <v>0</v>
      </c>
      <c r="D108" s="16">
        <f>D109+D110</f>
        <v>0</v>
      </c>
      <c r="E108" s="17">
        <f t="shared" si="103"/>
        <v>0</v>
      </c>
      <c r="F108" s="16">
        <f>F109+F110</f>
        <v>0</v>
      </c>
      <c r="G108" s="17">
        <f t="shared" si="106"/>
        <v>0</v>
      </c>
      <c r="H108" s="16">
        <f>H109+H110</f>
        <v>0</v>
      </c>
      <c r="I108" s="17">
        <f t="shared" si="107"/>
        <v>0</v>
      </c>
      <c r="J108" s="16">
        <f>J109+J110</f>
        <v>0</v>
      </c>
      <c r="K108" s="17">
        <f t="shared" si="107"/>
        <v>0</v>
      </c>
      <c r="L108" s="16">
        <f>L109+L110</f>
        <v>0</v>
      </c>
      <c r="M108" s="17">
        <f t="shared" si="107"/>
        <v>0</v>
      </c>
      <c r="N108" s="16">
        <f>N109+N110</f>
        <v>0</v>
      </c>
      <c r="O108" s="17">
        <f t="shared" si="107"/>
        <v>0</v>
      </c>
    </row>
    <row r="109" spans="1:15" s="4" customFormat="1" x14ac:dyDescent="0.25">
      <c r="A109" s="25" t="s">
        <v>2</v>
      </c>
      <c r="B109" s="19" t="s">
        <v>110</v>
      </c>
      <c r="C109" s="53"/>
      <c r="D109" s="53"/>
      <c r="E109" s="20">
        <f t="shared" si="103"/>
        <v>0</v>
      </c>
      <c r="F109" s="53"/>
      <c r="G109" s="20">
        <f t="shared" si="106"/>
        <v>0</v>
      </c>
      <c r="H109" s="21">
        <f t="shared" si="178"/>
        <v>0</v>
      </c>
      <c r="I109" s="20">
        <f t="shared" si="107"/>
        <v>0</v>
      </c>
      <c r="J109" s="21">
        <f t="shared" si="178"/>
        <v>0</v>
      </c>
      <c r="K109" s="20">
        <f t="shared" si="107"/>
        <v>0</v>
      </c>
      <c r="L109" s="21">
        <f t="shared" ref="L109" si="182">ROUND(L73*L37,0)</f>
        <v>0</v>
      </c>
      <c r="M109" s="20">
        <f t="shared" si="107"/>
        <v>0</v>
      </c>
      <c r="N109" s="21">
        <f t="shared" ref="N109" si="183">ROUND(N73*N37,0)</f>
        <v>0</v>
      </c>
      <c r="O109" s="20">
        <f t="shared" si="107"/>
        <v>0</v>
      </c>
    </row>
    <row r="110" spans="1:15" s="4" customFormat="1" x14ac:dyDescent="0.25">
      <c r="A110" s="25" t="s">
        <v>20</v>
      </c>
      <c r="B110" s="19" t="s">
        <v>111</v>
      </c>
      <c r="C110" s="53"/>
      <c r="D110" s="53"/>
      <c r="E110" s="20">
        <f t="shared" si="103"/>
        <v>0</v>
      </c>
      <c r="F110" s="53"/>
      <c r="G110" s="20">
        <f t="shared" si="106"/>
        <v>0</v>
      </c>
      <c r="H110" s="21">
        <f t="shared" si="178"/>
        <v>0</v>
      </c>
      <c r="I110" s="20">
        <f t="shared" si="107"/>
        <v>0</v>
      </c>
      <c r="J110" s="21">
        <f t="shared" si="178"/>
        <v>0</v>
      </c>
      <c r="K110" s="20">
        <f t="shared" si="107"/>
        <v>0</v>
      </c>
      <c r="L110" s="21">
        <f t="shared" ref="L110" si="184">ROUND(L74*L38,0)</f>
        <v>0</v>
      </c>
      <c r="M110" s="20">
        <f t="shared" si="107"/>
        <v>0</v>
      </c>
      <c r="N110" s="21">
        <f t="shared" ref="N110" si="185">ROUND(N74*N38,0)</f>
        <v>0</v>
      </c>
      <c r="O110" s="20">
        <f t="shared" si="107"/>
        <v>0</v>
      </c>
    </row>
    <row r="111" spans="1:15" s="6" customFormat="1" ht="30" x14ac:dyDescent="0.2">
      <c r="A111" s="14" t="s">
        <v>23</v>
      </c>
      <c r="B111" s="15" t="s">
        <v>112</v>
      </c>
      <c r="C111" s="53"/>
      <c r="D111" s="53"/>
      <c r="E111" s="17">
        <f t="shared" si="103"/>
        <v>0</v>
      </c>
      <c r="F111" s="53"/>
      <c r="G111" s="17">
        <f t="shared" si="106"/>
        <v>0</v>
      </c>
      <c r="H111" s="16">
        <f t="shared" si="178"/>
        <v>0</v>
      </c>
      <c r="I111" s="17">
        <f t="shared" si="107"/>
        <v>0</v>
      </c>
      <c r="J111" s="16">
        <f t="shared" si="178"/>
        <v>0</v>
      </c>
      <c r="K111" s="17">
        <f t="shared" si="107"/>
        <v>0</v>
      </c>
      <c r="L111" s="16">
        <f t="shared" ref="L111" si="186">ROUND(L75*L39,0)</f>
        <v>0</v>
      </c>
      <c r="M111" s="17">
        <f t="shared" si="107"/>
        <v>0</v>
      </c>
      <c r="N111" s="16">
        <f t="shared" ref="N111" si="187">ROUND(N75*N39,0)</f>
        <v>0</v>
      </c>
      <c r="O111" s="17">
        <f t="shared" si="107"/>
        <v>0</v>
      </c>
    </row>
    <row r="112" spans="1:15" s="5" customFormat="1" x14ac:dyDescent="0.25">
      <c r="A112" s="14" t="s">
        <v>24</v>
      </c>
      <c r="B112" s="15" t="s">
        <v>113</v>
      </c>
      <c r="C112" s="53"/>
      <c r="D112" s="53"/>
      <c r="E112" s="17">
        <f t="shared" si="103"/>
        <v>0</v>
      </c>
      <c r="F112" s="53"/>
      <c r="G112" s="17">
        <f t="shared" si="106"/>
        <v>0</v>
      </c>
      <c r="H112" s="16">
        <f t="shared" si="178"/>
        <v>0</v>
      </c>
      <c r="I112" s="17">
        <f t="shared" si="107"/>
        <v>0</v>
      </c>
      <c r="J112" s="16">
        <f t="shared" si="178"/>
        <v>0</v>
      </c>
      <c r="K112" s="17">
        <f t="shared" si="107"/>
        <v>0</v>
      </c>
      <c r="L112" s="16">
        <f t="shared" ref="L112" si="188">ROUND(L76*L40,0)</f>
        <v>0</v>
      </c>
      <c r="M112" s="17">
        <f t="shared" si="107"/>
        <v>0</v>
      </c>
      <c r="N112" s="16">
        <f t="shared" ref="N112" si="189">ROUND(N76*N40,0)</f>
        <v>0</v>
      </c>
      <c r="O112" s="17">
        <f t="shared" si="107"/>
        <v>0</v>
      </c>
    </row>
    <row r="113" spans="1:16" s="4" customFormat="1" x14ac:dyDescent="0.25">
      <c r="A113" s="14" t="s">
        <v>25</v>
      </c>
      <c r="B113" s="15" t="s">
        <v>114</v>
      </c>
      <c r="C113" s="53"/>
      <c r="D113" s="53"/>
      <c r="E113" s="17">
        <f t="shared" si="103"/>
        <v>0</v>
      </c>
      <c r="F113" s="53"/>
      <c r="G113" s="17">
        <f t="shared" si="106"/>
        <v>0</v>
      </c>
      <c r="H113" s="16">
        <f t="shared" si="178"/>
        <v>0</v>
      </c>
      <c r="I113" s="17">
        <f t="shared" si="107"/>
        <v>0</v>
      </c>
      <c r="J113" s="16">
        <f t="shared" si="178"/>
        <v>0</v>
      </c>
      <c r="K113" s="17">
        <f t="shared" si="107"/>
        <v>0</v>
      </c>
      <c r="L113" s="16">
        <f t="shared" ref="L113" si="190">ROUND(L77*L41,0)</f>
        <v>0</v>
      </c>
      <c r="M113" s="17">
        <f t="shared" si="107"/>
        <v>0</v>
      </c>
      <c r="N113" s="16">
        <f t="shared" ref="N113" si="191">ROUND(N77*N41,0)</f>
        <v>0</v>
      </c>
      <c r="O113" s="17">
        <f t="shared" si="107"/>
        <v>0</v>
      </c>
    </row>
    <row r="114" spans="1:16" s="6" customFormat="1" x14ac:dyDescent="0.2">
      <c r="A114" s="10" t="s">
        <v>33</v>
      </c>
      <c r="B114" s="11"/>
      <c r="C114" s="26">
        <f>C78</f>
        <v>0</v>
      </c>
      <c r="D114" s="26">
        <f>D78</f>
        <v>0</v>
      </c>
      <c r="E114" s="13">
        <f t="shared" si="103"/>
        <v>0</v>
      </c>
      <c r="F114" s="26">
        <f>F78</f>
        <v>0</v>
      </c>
      <c r="G114" s="13">
        <f t="shared" si="106"/>
        <v>0</v>
      </c>
      <c r="H114" s="26">
        <f>H78</f>
        <v>0</v>
      </c>
      <c r="I114" s="13">
        <f t="shared" si="107"/>
        <v>0</v>
      </c>
      <c r="J114" s="26">
        <f>J78</f>
        <v>0</v>
      </c>
      <c r="K114" s="13">
        <f t="shared" si="107"/>
        <v>0</v>
      </c>
      <c r="L114" s="26">
        <f>L78</f>
        <v>0</v>
      </c>
      <c r="M114" s="13">
        <f t="shared" si="107"/>
        <v>0</v>
      </c>
      <c r="N114" s="26">
        <f>N78</f>
        <v>0</v>
      </c>
      <c r="O114" s="13">
        <f t="shared" si="107"/>
        <v>0</v>
      </c>
    </row>
    <row r="115" spans="1:16" ht="30" x14ac:dyDescent="0.25">
      <c r="A115" s="27" t="s">
        <v>27</v>
      </c>
      <c r="B115" s="19" t="s">
        <v>116</v>
      </c>
      <c r="C115" s="28"/>
      <c r="D115" s="28"/>
      <c r="E115" s="29">
        <f t="shared" si="103"/>
        <v>0</v>
      </c>
      <c r="F115" s="28"/>
      <c r="G115" s="29">
        <f t="shared" si="106"/>
        <v>0</v>
      </c>
      <c r="H115" s="30">
        <f>ROUND(H114*H116,0)</f>
        <v>0</v>
      </c>
      <c r="I115" s="29">
        <f t="shared" si="107"/>
        <v>0</v>
      </c>
      <c r="J115" s="30">
        <f>ROUND(J114*J116,0)</f>
        <v>0</v>
      </c>
      <c r="K115" s="29">
        <f t="shared" si="107"/>
        <v>0</v>
      </c>
      <c r="L115" s="30">
        <f>ROUND(L114*L116,0)</f>
        <v>0</v>
      </c>
      <c r="M115" s="29">
        <f t="shared" si="107"/>
        <v>0</v>
      </c>
      <c r="N115" s="30">
        <f>ROUND(N114*N116,0)</f>
        <v>0</v>
      </c>
      <c r="O115" s="29">
        <f t="shared" si="107"/>
        <v>0</v>
      </c>
    </row>
    <row r="116" spans="1:16" x14ac:dyDescent="0.25">
      <c r="A116" s="27" t="s">
        <v>32</v>
      </c>
      <c r="B116" s="19"/>
      <c r="C116" s="32">
        <f>IF(C114=0,0,C115/C114)</f>
        <v>0</v>
      </c>
      <c r="D116" s="32">
        <f>IF(D114=0,0,D115/D114)</f>
        <v>0</v>
      </c>
      <c r="E116" s="48" t="s">
        <v>35</v>
      </c>
      <c r="F116" s="32">
        <f>IF(F114=0,0,F115/F114)</f>
        <v>0</v>
      </c>
      <c r="G116" s="31" t="s">
        <v>35</v>
      </c>
      <c r="H116" s="32">
        <f>ROUND(AVERAGE(D116,F116,C116),4)</f>
        <v>0</v>
      </c>
      <c r="I116" s="31" t="s">
        <v>35</v>
      </c>
      <c r="J116" s="32">
        <f>H116</f>
        <v>0</v>
      </c>
      <c r="K116" s="31" t="s">
        <v>35</v>
      </c>
      <c r="L116" s="32">
        <f>J116</f>
        <v>0</v>
      </c>
      <c r="M116" s="31" t="s">
        <v>35</v>
      </c>
      <c r="N116" s="32">
        <f>L116</f>
        <v>0</v>
      </c>
      <c r="O116" s="33" t="s">
        <v>35</v>
      </c>
    </row>
    <row r="117" spans="1:16" x14ac:dyDescent="0.25">
      <c r="A117" s="34" t="s">
        <v>31</v>
      </c>
      <c r="B117" s="19"/>
      <c r="C117" s="49">
        <f>IF(C115=0,0,C124/C115)</f>
        <v>0</v>
      </c>
      <c r="D117" s="49">
        <f>IF(D115=0,0,D124/D115)</f>
        <v>0</v>
      </c>
      <c r="E117" s="48" t="s">
        <v>35</v>
      </c>
      <c r="F117" s="49">
        <f>IF(F115=0,0,F124/F115)</f>
        <v>0</v>
      </c>
      <c r="G117" s="35" t="s">
        <v>35</v>
      </c>
      <c r="H117" s="32">
        <f>ROUND(IF(AVERAGE(D117,F117,C117)&gt;1,1,AVERAGE(D117,F117,C117)),4)</f>
        <v>0</v>
      </c>
      <c r="I117" s="35" t="s">
        <v>35</v>
      </c>
      <c r="J117" s="32">
        <f>H117</f>
        <v>0</v>
      </c>
      <c r="K117" s="35" t="s">
        <v>35</v>
      </c>
      <c r="L117" s="32">
        <f>J117</f>
        <v>0</v>
      </c>
      <c r="M117" s="35" t="s">
        <v>35</v>
      </c>
      <c r="N117" s="32">
        <f>L117</f>
        <v>0</v>
      </c>
      <c r="O117" s="36" t="s">
        <v>35</v>
      </c>
    </row>
    <row r="118" spans="1:16" x14ac:dyDescent="0.25">
      <c r="A118" s="37" t="s">
        <v>34</v>
      </c>
      <c r="B118" s="19"/>
      <c r="C118" s="36" t="s">
        <v>35</v>
      </c>
      <c r="D118" s="36" t="s">
        <v>35</v>
      </c>
      <c r="E118" s="36" t="s">
        <v>35</v>
      </c>
      <c r="F118" s="36" t="s">
        <v>35</v>
      </c>
      <c r="G118" s="36" t="s">
        <v>35</v>
      </c>
      <c r="H118" s="30">
        <f>ROUND(H119+H122+H123+H120+H121,0)</f>
        <v>0</v>
      </c>
      <c r="I118" s="36" t="s">
        <v>35</v>
      </c>
      <c r="J118" s="30">
        <f>ROUND(J119+J122+J123+J120+J121,0)</f>
        <v>0</v>
      </c>
      <c r="K118" s="36" t="s">
        <v>35</v>
      </c>
      <c r="L118" s="30">
        <f>ROUND(L119+L122+L123+L120+L121,0)</f>
        <v>0</v>
      </c>
      <c r="M118" s="36" t="s">
        <v>35</v>
      </c>
      <c r="N118" s="30">
        <f>ROUND(N119+N122+N123+N120+N121,0)</f>
        <v>0</v>
      </c>
      <c r="O118" s="36" t="s">
        <v>35</v>
      </c>
    </row>
    <row r="119" spans="1:16" ht="30" x14ac:dyDescent="0.25">
      <c r="A119" s="51" t="s">
        <v>118</v>
      </c>
      <c r="B119" s="39"/>
      <c r="C119" s="30" t="s">
        <v>35</v>
      </c>
      <c r="D119" s="30" t="s">
        <v>35</v>
      </c>
      <c r="E119" s="30" t="s">
        <v>35</v>
      </c>
      <c r="F119" s="30" t="s">
        <v>35</v>
      </c>
      <c r="G119" s="40" t="s">
        <v>35</v>
      </c>
      <c r="H119" s="30"/>
      <c r="I119" s="40" t="s">
        <v>35</v>
      </c>
      <c r="J119" s="30"/>
      <c r="K119" s="40" t="s">
        <v>35</v>
      </c>
      <c r="L119" s="30"/>
      <c r="M119" s="40" t="s">
        <v>35</v>
      </c>
      <c r="N119" s="30"/>
      <c r="O119" s="40" t="s">
        <v>35</v>
      </c>
      <c r="P119" s="52" t="s">
        <v>119</v>
      </c>
    </row>
    <row r="120" spans="1:16" ht="30" x14ac:dyDescent="0.25">
      <c r="A120" s="38" t="s">
        <v>40</v>
      </c>
      <c r="B120" s="39"/>
      <c r="C120" s="30" t="s">
        <v>35</v>
      </c>
      <c r="D120" s="30" t="s">
        <v>35</v>
      </c>
      <c r="E120" s="30" t="s">
        <v>35</v>
      </c>
      <c r="F120" s="30" t="s">
        <v>35</v>
      </c>
      <c r="G120" s="40" t="s">
        <v>35</v>
      </c>
      <c r="H120" s="30"/>
      <c r="I120" s="40" t="s">
        <v>35</v>
      </c>
      <c r="J120" s="30"/>
      <c r="K120" s="40" t="s">
        <v>35</v>
      </c>
      <c r="L120" s="30"/>
      <c r="M120" s="40" t="s">
        <v>35</v>
      </c>
      <c r="N120" s="30"/>
      <c r="O120" s="40" t="s">
        <v>35</v>
      </c>
      <c r="P120" s="52" t="s">
        <v>120</v>
      </c>
    </row>
    <row r="121" spans="1:16" ht="45" x14ac:dyDescent="0.25">
      <c r="A121" s="38" t="s">
        <v>124</v>
      </c>
      <c r="B121" s="39"/>
      <c r="C121" s="30" t="s">
        <v>35</v>
      </c>
      <c r="D121" s="30" t="s">
        <v>35</v>
      </c>
      <c r="E121" s="30" t="s">
        <v>35</v>
      </c>
      <c r="F121" s="30" t="s">
        <v>35</v>
      </c>
      <c r="G121" s="40" t="s">
        <v>35</v>
      </c>
      <c r="H121" s="30"/>
      <c r="I121" s="40" t="s">
        <v>35</v>
      </c>
      <c r="J121" s="30"/>
      <c r="K121" s="40" t="s">
        <v>35</v>
      </c>
      <c r="L121" s="30"/>
      <c r="M121" s="40" t="s">
        <v>35</v>
      </c>
      <c r="N121" s="41"/>
      <c r="O121" s="40" t="s">
        <v>35</v>
      </c>
      <c r="P121" s="52" t="s">
        <v>121</v>
      </c>
    </row>
    <row r="122" spans="1:16" x14ac:dyDescent="0.25">
      <c r="A122" s="38" t="s">
        <v>41</v>
      </c>
      <c r="B122" s="39"/>
      <c r="C122" s="30" t="s">
        <v>35</v>
      </c>
      <c r="D122" s="30" t="s">
        <v>35</v>
      </c>
      <c r="E122" s="30" t="s">
        <v>35</v>
      </c>
      <c r="F122" s="30" t="s">
        <v>35</v>
      </c>
      <c r="G122" s="40" t="s">
        <v>35</v>
      </c>
      <c r="H122" s="30"/>
      <c r="I122" s="40" t="s">
        <v>35</v>
      </c>
      <c r="J122" s="30"/>
      <c r="K122" s="40" t="s">
        <v>35</v>
      </c>
      <c r="L122" s="30"/>
      <c r="M122" s="40" t="s">
        <v>35</v>
      </c>
      <c r="N122" s="30"/>
      <c r="O122" s="40" t="s">
        <v>35</v>
      </c>
      <c r="P122" s="52" t="s">
        <v>122</v>
      </c>
    </row>
    <row r="123" spans="1:16" x14ac:dyDescent="0.25">
      <c r="A123" s="38" t="s">
        <v>42</v>
      </c>
      <c r="B123" s="39"/>
      <c r="C123" s="30" t="s">
        <v>35</v>
      </c>
      <c r="D123" s="30" t="s">
        <v>35</v>
      </c>
      <c r="E123" s="30" t="s">
        <v>35</v>
      </c>
      <c r="F123" s="30" t="s">
        <v>35</v>
      </c>
      <c r="G123" s="40" t="s">
        <v>35</v>
      </c>
      <c r="H123" s="30"/>
      <c r="I123" s="40" t="s">
        <v>35</v>
      </c>
      <c r="J123" s="30"/>
      <c r="K123" s="40" t="s">
        <v>35</v>
      </c>
      <c r="L123" s="30"/>
      <c r="M123" s="40" t="s">
        <v>35</v>
      </c>
      <c r="N123" s="41"/>
      <c r="O123" s="40" t="s">
        <v>35</v>
      </c>
      <c r="P123" s="52" t="s">
        <v>123</v>
      </c>
    </row>
    <row r="124" spans="1:16" s="4" customFormat="1" ht="28.5" x14ac:dyDescent="0.25">
      <c r="A124" s="42" t="s">
        <v>30</v>
      </c>
      <c r="B124" s="43" t="s">
        <v>117</v>
      </c>
      <c r="C124" s="44"/>
      <c r="D124" s="44"/>
      <c r="E124" s="45">
        <f t="shared" si="103"/>
        <v>0</v>
      </c>
      <c r="F124" s="44"/>
      <c r="G124" s="45">
        <f t="shared" ref="G124" si="192">IF(D124=0,0,F124/D124)</f>
        <v>0</v>
      </c>
      <c r="H124" s="44">
        <f>ROUND(H115*H117+H118,0)</f>
        <v>0</v>
      </c>
      <c r="I124" s="45">
        <f t="shared" ref="I124:O124" si="193">IF(F124=0,0,H124/F124)</f>
        <v>0</v>
      </c>
      <c r="J124" s="44">
        <f>ROUND(J115*J117+J118,0)</f>
        <v>0</v>
      </c>
      <c r="K124" s="45">
        <f t="shared" si="193"/>
        <v>0</v>
      </c>
      <c r="L124" s="44">
        <f>ROUND(L115*L117+L118,0)</f>
        <v>0</v>
      </c>
      <c r="M124" s="45">
        <f t="shared" si="193"/>
        <v>0</v>
      </c>
      <c r="N124" s="44">
        <f>ROUND(N115*N117+N118,0)</f>
        <v>0</v>
      </c>
      <c r="O124" s="45">
        <f t="shared" si="193"/>
        <v>0</v>
      </c>
    </row>
  </sheetData>
  <mergeCells count="5">
    <mergeCell ref="A1:O1"/>
    <mergeCell ref="J4:K4"/>
    <mergeCell ref="N4:O4"/>
    <mergeCell ref="A3:O3"/>
    <mergeCell ref="N2:O2"/>
  </mergeCells>
  <pageMargins left="0" right="0" top="0" bottom="0" header="0" footer="0"/>
  <pageSetup paperSize="9" scale="63" fitToHeight="0" orientation="landscape" horizontalDpi="300" verticalDpi="300" r:id="rId1"/>
  <rowBreaks count="3" manualBreakCount="3">
    <brk id="41" max="14" man="1"/>
    <brk id="77" max="12" man="1"/>
    <brk id="11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11</vt:lpstr>
      <vt:lpstr>'Прил. 11'!Заголовки_для_печати</vt:lpstr>
      <vt:lpstr>'Прил.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2026-04-01T07:29:47Z</dcterms:modified>
</cp:coreProperties>
</file>